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ocumenttasks/documenttask2.xml" ContentType="application/vnd.ms-excel.documenttask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ocumenttasks/documenttask3.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codeName="ThisWorkbook"/>
  <mc:AlternateContent xmlns:mc="http://schemas.openxmlformats.org/markup-compatibility/2006">
    <mc:Choice Requires="x15">
      <x15ac:absPath xmlns:x15ac="http://schemas.microsoft.com/office/spreadsheetml/2010/11/ac" url="C:\Users\HOME\Desktop\SDS 2025\2. INFORME\12 DICIEMBRE\2. OBLIGACION 2\"/>
    </mc:Choice>
  </mc:AlternateContent>
  <xr:revisionPtr revIDLastSave="0" documentId="11_DA225B459974B5C9E28CDD1B4197DD2C9EF5704F" xr6:coauthVersionLast="47" xr6:coauthVersionMax="47" xr10:uidLastSave="{00000000-0000-0000-0000-000000000000}"/>
  <bookViews>
    <workbookView xWindow="0" yWindow="0" windowWidth="20490" windowHeight="7050" tabRatio="906" firstSheet="1" activeTab="1" xr2:uid="{00000000-000D-0000-FFFF-FFFF00000000}"/>
  </bookViews>
  <sheets>
    <sheet name="1. AGENDA ESTRATÉGICA" sheetId="63" r:id="rId1"/>
    <sheet name="2. GESTIÓN INTERSECTORIAL" sheetId="2" r:id="rId2"/>
    <sheet name="2.1. SEGUIMIENTO PP" sheetId="4" state="hidden" r:id="rId3"/>
    <sheet name="3.3. SEG_PP_MUJERYG" sheetId="30" r:id="rId4"/>
  </sheets>
  <definedNames>
    <definedName name="_xlnm._FilterDatabase" localSheetId="1" hidden="1">'2. GESTIÓN INTERSECTORIAL'!$A$13:$FN$214</definedName>
    <definedName name="Z_FC0D46D6_730E_4600_9F11_70D5B20BB40B_.wvu.FilterData" localSheetId="1" hidden="1">'2. GESTIÓN INTERSECTORIAL'!$A$13:$FM$13</definedName>
  </definedNames>
  <calcPr calcId="191028"/>
  <customWorkbookViews>
    <customWorkbookView name="Filtro 1" guid="{FC0D46D6-730E-4600-9F11-70D5B20BB40B}"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42" roundtripDataChecksum="KWcgAYcBSbLTqWC8D6uYuTTf6MFlyLut2wvW94yXs2k="/>
    </ext>
  </extLst>
</workbook>
</file>

<file path=xl/calcChain.xml><?xml version="1.0" encoding="utf-8"?>
<calcChain xmlns="http://schemas.openxmlformats.org/spreadsheetml/2006/main">
  <c r="CL16" i="63" l="1"/>
  <c r="CL19" i="63" l="1"/>
  <c r="CK19" i="63"/>
  <c r="CK16" i="63"/>
  <c r="CL15" i="63"/>
  <c r="CK15" i="63"/>
  <c r="CE20" i="63"/>
  <c r="CF20" i="63"/>
  <c r="BX20" i="63"/>
  <c r="BY20" i="63"/>
  <c r="BQ20" i="63"/>
  <c r="BR20" i="63"/>
  <c r="BJ20" i="63"/>
  <c r="BK20" i="63"/>
  <c r="BC20" i="63"/>
  <c r="BD20" i="63"/>
  <c r="AV20" i="63"/>
  <c r="AW20" i="63"/>
  <c r="AO20" i="63"/>
  <c r="AP20" i="63"/>
  <c r="AH20" i="63"/>
  <c r="AI20" i="63"/>
  <c r="AA20" i="63"/>
  <c r="AB20" i="63"/>
  <c r="T20" i="63"/>
  <c r="U20" i="63"/>
  <c r="M20" i="63"/>
  <c r="N20" i="63"/>
  <c r="G20" i="63"/>
  <c r="F20" i="63"/>
  <c r="CL20" i="63" l="1"/>
  <c r="CK20" i="63"/>
  <c r="FG213" i="2"/>
  <c r="FJ213" i="2" s="1"/>
  <c r="FF213" i="2"/>
  <c r="FI213" i="2" s="1"/>
  <c r="FE213" i="2"/>
  <c r="FH213" i="2" s="1"/>
  <c r="FG212" i="2"/>
  <c r="FJ212" i="2" s="1"/>
  <c r="FF212" i="2"/>
  <c r="FI212" i="2" s="1"/>
  <c r="FE212" i="2"/>
  <c r="FH212" i="2" s="1"/>
  <c r="FG211" i="2"/>
  <c r="FJ211" i="2" s="1"/>
  <c r="FF211" i="2"/>
  <c r="FI211" i="2" s="1"/>
  <c r="FE211" i="2"/>
  <c r="FH211" i="2" s="1"/>
  <c r="FG210" i="2"/>
  <c r="FJ210" i="2" s="1"/>
  <c r="FF210" i="2"/>
  <c r="FI210" i="2" s="1"/>
  <c r="FE210" i="2"/>
  <c r="FH210" i="2" s="1"/>
  <c r="FG209" i="2"/>
  <c r="FJ209" i="2" s="1"/>
  <c r="FF209" i="2"/>
  <c r="FI209" i="2" s="1"/>
  <c r="FE209" i="2"/>
  <c r="FH209" i="2" s="1"/>
  <c r="FG208" i="2"/>
  <c r="FJ208" i="2" s="1"/>
  <c r="FF208" i="2"/>
  <c r="FI208" i="2" s="1"/>
  <c r="FE208" i="2"/>
  <c r="FH208" i="2" s="1"/>
  <c r="FG207" i="2"/>
  <c r="FJ207" i="2" s="1"/>
  <c r="FF207" i="2"/>
  <c r="FI207" i="2" s="1"/>
  <c r="FE207" i="2"/>
  <c r="FH207" i="2" s="1"/>
  <c r="FG206" i="2"/>
  <c r="FJ206" i="2" s="1"/>
  <c r="FF206" i="2"/>
  <c r="FI206" i="2" s="1"/>
  <c r="FE206" i="2"/>
  <c r="FH206" i="2" s="1"/>
  <c r="FG205" i="2"/>
  <c r="FJ205" i="2" s="1"/>
  <c r="FF205" i="2"/>
  <c r="FI205" i="2" s="1"/>
  <c r="FE205" i="2"/>
  <c r="FH205" i="2" s="1"/>
  <c r="FG204" i="2"/>
  <c r="FJ204" i="2" s="1"/>
  <c r="FF204" i="2"/>
  <c r="FI204" i="2" s="1"/>
  <c r="FE204" i="2"/>
  <c r="FH204" i="2" s="1"/>
  <c r="FG203" i="2"/>
  <c r="FJ203" i="2" s="1"/>
  <c r="FF203" i="2"/>
  <c r="FI203" i="2" s="1"/>
  <c r="FE203" i="2"/>
  <c r="FH203" i="2" s="1"/>
  <c r="FG202" i="2"/>
  <c r="FJ202" i="2" s="1"/>
  <c r="FF202" i="2"/>
  <c r="FI202" i="2" s="1"/>
  <c r="FE202" i="2"/>
  <c r="FH202" i="2" s="1"/>
  <c r="FG201" i="2"/>
  <c r="FJ201" i="2" s="1"/>
  <c r="FF201" i="2"/>
  <c r="FI201" i="2" s="1"/>
  <c r="FE201" i="2"/>
  <c r="FH201" i="2" s="1"/>
  <c r="FG200" i="2"/>
  <c r="FJ200" i="2" s="1"/>
  <c r="FF200" i="2"/>
  <c r="FI200" i="2" s="1"/>
  <c r="FE200" i="2"/>
  <c r="FH200" i="2" s="1"/>
  <c r="FG199" i="2"/>
  <c r="FJ199" i="2" s="1"/>
  <c r="FF199" i="2"/>
  <c r="FI199" i="2" s="1"/>
  <c r="FE199" i="2"/>
  <c r="FH199" i="2" s="1"/>
  <c r="FG198" i="2"/>
  <c r="FJ198" i="2" s="1"/>
  <c r="FF198" i="2"/>
  <c r="FI198" i="2" s="1"/>
  <c r="FE198" i="2"/>
  <c r="FH198" i="2" s="1"/>
  <c r="FG197" i="2"/>
  <c r="FJ197" i="2" s="1"/>
  <c r="FF197" i="2"/>
  <c r="FI197" i="2" s="1"/>
  <c r="FE197" i="2"/>
  <c r="FH197" i="2" s="1"/>
  <c r="FG196" i="2"/>
  <c r="FJ196" i="2" s="1"/>
  <c r="FF196" i="2"/>
  <c r="FI196" i="2" s="1"/>
  <c r="FE196" i="2"/>
  <c r="FH196" i="2" s="1"/>
  <c r="FG195" i="2"/>
  <c r="FJ195" i="2" s="1"/>
  <c r="FF195" i="2"/>
  <c r="FI195" i="2" s="1"/>
  <c r="FE195" i="2"/>
  <c r="FH195" i="2" s="1"/>
  <c r="FG194" i="2"/>
  <c r="FJ194" i="2" s="1"/>
  <c r="FF194" i="2"/>
  <c r="FI194" i="2" s="1"/>
  <c r="FE194" i="2"/>
  <c r="FH194" i="2" s="1"/>
  <c r="FG193" i="2"/>
  <c r="FJ193" i="2" s="1"/>
  <c r="FF193" i="2"/>
  <c r="FI193" i="2" s="1"/>
  <c r="FE193" i="2"/>
  <c r="FH193" i="2" s="1"/>
  <c r="FG192" i="2"/>
  <c r="FJ192" i="2" s="1"/>
  <c r="FF192" i="2"/>
  <c r="FI192" i="2" s="1"/>
  <c r="FE192" i="2"/>
  <c r="FH192" i="2" s="1"/>
  <c r="FG191" i="2"/>
  <c r="FJ191" i="2" s="1"/>
  <c r="FF191" i="2"/>
  <c r="FI191" i="2" s="1"/>
  <c r="FE191" i="2"/>
  <c r="FH191" i="2" s="1"/>
  <c r="FG190" i="2"/>
  <c r="FJ190" i="2" s="1"/>
  <c r="FF190" i="2"/>
  <c r="FI190" i="2" s="1"/>
  <c r="FE190" i="2"/>
  <c r="FH190" i="2" s="1"/>
  <c r="FG189" i="2"/>
  <c r="FJ189" i="2" s="1"/>
  <c r="FF189" i="2"/>
  <c r="FI189" i="2" s="1"/>
  <c r="FE189" i="2"/>
  <c r="FH189" i="2" s="1"/>
  <c r="FG188" i="2"/>
  <c r="FJ188" i="2" s="1"/>
  <c r="FF188" i="2"/>
  <c r="FI188" i="2" s="1"/>
  <c r="FE188" i="2"/>
  <c r="FH188" i="2" s="1"/>
  <c r="FG187" i="2"/>
  <c r="FJ187" i="2" s="1"/>
  <c r="FF187" i="2"/>
  <c r="FI187" i="2" s="1"/>
  <c r="FE187" i="2"/>
  <c r="FH187" i="2" s="1"/>
  <c r="FG186" i="2"/>
  <c r="FJ186" i="2" s="1"/>
  <c r="FF186" i="2"/>
  <c r="FI186" i="2" s="1"/>
  <c r="FE186" i="2"/>
  <c r="FH186" i="2" s="1"/>
  <c r="FG185" i="2"/>
  <c r="FJ185" i="2" s="1"/>
  <c r="FF185" i="2"/>
  <c r="FI185" i="2" s="1"/>
  <c r="FE185" i="2"/>
  <c r="FH185" i="2" s="1"/>
  <c r="FG184" i="2"/>
  <c r="FJ184" i="2" s="1"/>
  <c r="FF184" i="2"/>
  <c r="FI184" i="2" s="1"/>
  <c r="FE184" i="2"/>
  <c r="FH184" i="2" s="1"/>
  <c r="FG183" i="2"/>
  <c r="FJ183" i="2" s="1"/>
  <c r="FF183" i="2"/>
  <c r="FI183" i="2" s="1"/>
  <c r="FE183" i="2"/>
  <c r="FH183" i="2" s="1"/>
  <c r="FG182" i="2"/>
  <c r="FJ182" i="2" s="1"/>
  <c r="FF182" i="2"/>
  <c r="FI182" i="2" s="1"/>
  <c r="FE182" i="2"/>
  <c r="FH182" i="2" s="1"/>
  <c r="FG181" i="2"/>
  <c r="FJ181" i="2" s="1"/>
  <c r="FF181" i="2"/>
  <c r="FI181" i="2" s="1"/>
  <c r="FE181" i="2"/>
  <c r="FH181" i="2" s="1"/>
  <c r="FG180" i="2"/>
  <c r="FJ180" i="2" s="1"/>
  <c r="FF180" i="2"/>
  <c r="FI180" i="2" s="1"/>
  <c r="FE180" i="2"/>
  <c r="FH180" i="2" s="1"/>
  <c r="FG179" i="2"/>
  <c r="FJ179" i="2" s="1"/>
  <c r="FF179" i="2"/>
  <c r="FI179" i="2" s="1"/>
  <c r="FE179" i="2"/>
  <c r="FH179" i="2" s="1"/>
  <c r="FG178" i="2"/>
  <c r="FJ178" i="2" s="1"/>
  <c r="FF178" i="2"/>
  <c r="FI178" i="2" s="1"/>
  <c r="FE178" i="2"/>
  <c r="FH178" i="2" s="1"/>
  <c r="FG177" i="2"/>
  <c r="FJ177" i="2" s="1"/>
  <c r="FF177" i="2"/>
  <c r="FI177" i="2" s="1"/>
  <c r="FE177" i="2"/>
  <c r="FH177" i="2" s="1"/>
  <c r="FG176" i="2"/>
  <c r="FJ176" i="2" s="1"/>
  <c r="FF176" i="2"/>
  <c r="FI176" i="2" s="1"/>
  <c r="FE176" i="2"/>
  <c r="FH176" i="2" s="1"/>
  <c r="FG175" i="2"/>
  <c r="FJ175" i="2" s="1"/>
  <c r="FF175" i="2"/>
  <c r="FI175" i="2" s="1"/>
  <c r="FE175" i="2"/>
  <c r="FH175" i="2" s="1"/>
  <c r="FG174" i="2"/>
  <c r="FJ174" i="2" s="1"/>
  <c r="FF174" i="2"/>
  <c r="FI174" i="2" s="1"/>
  <c r="FE174" i="2"/>
  <c r="FH174" i="2" s="1"/>
  <c r="FG173" i="2"/>
  <c r="FJ173" i="2" s="1"/>
  <c r="FF173" i="2"/>
  <c r="FI173" i="2" s="1"/>
  <c r="FE173" i="2"/>
  <c r="FH173" i="2" s="1"/>
  <c r="FG172" i="2"/>
  <c r="FJ172" i="2" s="1"/>
  <c r="FF172" i="2"/>
  <c r="FI172" i="2" s="1"/>
  <c r="FE172" i="2"/>
  <c r="FH172" i="2" s="1"/>
  <c r="FG171" i="2"/>
  <c r="FJ171" i="2" s="1"/>
  <c r="FF171" i="2"/>
  <c r="FI171" i="2" s="1"/>
  <c r="FE171" i="2"/>
  <c r="FH171" i="2" s="1"/>
  <c r="FG170" i="2"/>
  <c r="FJ170" i="2" s="1"/>
  <c r="FF170" i="2"/>
  <c r="FI170" i="2" s="1"/>
  <c r="FE170" i="2"/>
  <c r="FH170" i="2" s="1"/>
  <c r="FG169" i="2"/>
  <c r="FJ169" i="2" s="1"/>
  <c r="FF169" i="2"/>
  <c r="FI169" i="2" s="1"/>
  <c r="FE169" i="2"/>
  <c r="FH169" i="2" s="1"/>
  <c r="FG168" i="2"/>
  <c r="FJ168" i="2" s="1"/>
  <c r="FF168" i="2"/>
  <c r="FI168" i="2" s="1"/>
  <c r="FE168" i="2"/>
  <c r="FH168" i="2" s="1"/>
  <c r="FG167" i="2"/>
  <c r="FJ167" i="2" s="1"/>
  <c r="FF167" i="2"/>
  <c r="FI167" i="2" s="1"/>
  <c r="FE167" i="2"/>
  <c r="FH167" i="2" s="1"/>
  <c r="FG166" i="2"/>
  <c r="FJ166" i="2" s="1"/>
  <c r="FF166" i="2"/>
  <c r="FI166" i="2" s="1"/>
  <c r="FE166" i="2"/>
  <c r="FH166" i="2" s="1"/>
  <c r="FG165" i="2"/>
  <c r="FJ165" i="2" s="1"/>
  <c r="FF165" i="2"/>
  <c r="FI165" i="2" s="1"/>
  <c r="FE165" i="2"/>
  <c r="FH165" i="2" s="1"/>
  <c r="FG164" i="2"/>
  <c r="FJ164" i="2" s="1"/>
  <c r="FF164" i="2"/>
  <c r="FI164" i="2" s="1"/>
  <c r="FE164" i="2"/>
  <c r="FH164" i="2" s="1"/>
  <c r="FG163" i="2"/>
  <c r="FJ163" i="2" s="1"/>
  <c r="FF163" i="2"/>
  <c r="FI163" i="2" s="1"/>
  <c r="FE163" i="2"/>
  <c r="FH163" i="2" s="1"/>
  <c r="FG162" i="2"/>
  <c r="FJ162" i="2" s="1"/>
  <c r="FF162" i="2"/>
  <c r="FI162" i="2" s="1"/>
  <c r="FE162" i="2"/>
  <c r="FH162" i="2" s="1"/>
  <c r="FG161" i="2"/>
  <c r="FJ161" i="2" s="1"/>
  <c r="FF161" i="2"/>
  <c r="FI161" i="2" s="1"/>
  <c r="FE161" i="2"/>
  <c r="FH161" i="2" s="1"/>
  <c r="FG160" i="2"/>
  <c r="FJ160" i="2" s="1"/>
  <c r="FF160" i="2"/>
  <c r="FI160" i="2" s="1"/>
  <c r="FE160" i="2"/>
  <c r="FH160" i="2" s="1"/>
  <c r="FG159" i="2"/>
  <c r="FJ159" i="2" s="1"/>
  <c r="FF159" i="2"/>
  <c r="FI159" i="2" s="1"/>
  <c r="FE159" i="2"/>
  <c r="FH159" i="2" s="1"/>
  <c r="FG158" i="2"/>
  <c r="FJ158" i="2" s="1"/>
  <c r="FF158" i="2"/>
  <c r="FI158" i="2" s="1"/>
  <c r="FE158" i="2"/>
  <c r="FH158" i="2" s="1"/>
  <c r="FG157" i="2"/>
  <c r="FJ157" i="2" s="1"/>
  <c r="FF157" i="2"/>
  <c r="FI157" i="2" s="1"/>
  <c r="FE157" i="2"/>
  <c r="FH157" i="2" s="1"/>
  <c r="FG156" i="2"/>
  <c r="FJ156" i="2" s="1"/>
  <c r="FF156" i="2"/>
  <c r="FI156" i="2" s="1"/>
  <c r="FE156" i="2"/>
  <c r="FH156" i="2" s="1"/>
  <c r="FG155" i="2"/>
  <c r="FJ155" i="2" s="1"/>
  <c r="FF155" i="2"/>
  <c r="FI155" i="2" s="1"/>
  <c r="FE155" i="2"/>
  <c r="FH155" i="2" s="1"/>
  <c r="FG154" i="2"/>
  <c r="FJ154" i="2" s="1"/>
  <c r="FF154" i="2"/>
  <c r="FI154" i="2" s="1"/>
  <c r="FE154" i="2"/>
  <c r="FH154" i="2" s="1"/>
  <c r="FG153" i="2"/>
  <c r="FJ153" i="2" s="1"/>
  <c r="FF153" i="2"/>
  <c r="FI153" i="2" s="1"/>
  <c r="FE153" i="2"/>
  <c r="FH153" i="2" s="1"/>
  <c r="FG152" i="2"/>
  <c r="FJ152" i="2" s="1"/>
  <c r="FF152" i="2"/>
  <c r="FI152" i="2" s="1"/>
  <c r="FE152" i="2"/>
  <c r="FH152" i="2" s="1"/>
  <c r="FG151" i="2"/>
  <c r="FJ151" i="2" s="1"/>
  <c r="FF151" i="2"/>
  <c r="FI151" i="2" s="1"/>
  <c r="FE151" i="2"/>
  <c r="FH151" i="2" s="1"/>
  <c r="FG150" i="2"/>
  <c r="FJ150" i="2" s="1"/>
  <c r="FF150" i="2"/>
  <c r="FI150" i="2" s="1"/>
  <c r="FE150" i="2"/>
  <c r="FH150" i="2" s="1"/>
  <c r="FG149" i="2"/>
  <c r="FJ149" i="2" s="1"/>
  <c r="FF149" i="2"/>
  <c r="FI149" i="2" s="1"/>
  <c r="FE149" i="2"/>
  <c r="FH149" i="2" s="1"/>
  <c r="FG148" i="2"/>
  <c r="FJ148" i="2" s="1"/>
  <c r="FF148" i="2"/>
  <c r="FI148" i="2" s="1"/>
  <c r="FE148" i="2"/>
  <c r="FH148" i="2" s="1"/>
  <c r="FG147" i="2"/>
  <c r="FJ147" i="2" s="1"/>
  <c r="FF147" i="2"/>
  <c r="FI147" i="2" s="1"/>
  <c r="FE147" i="2"/>
  <c r="FH147" i="2" s="1"/>
  <c r="FG146" i="2"/>
  <c r="FJ146" i="2" s="1"/>
  <c r="FF146" i="2"/>
  <c r="FI146" i="2" s="1"/>
  <c r="FE146" i="2"/>
  <c r="FH146" i="2" s="1"/>
  <c r="FG145" i="2"/>
  <c r="FJ145" i="2" s="1"/>
  <c r="FF145" i="2"/>
  <c r="FI145" i="2" s="1"/>
  <c r="FE145" i="2"/>
  <c r="FH145" i="2" s="1"/>
  <c r="FG144" i="2"/>
  <c r="FJ144" i="2" s="1"/>
  <c r="FF144" i="2"/>
  <c r="FI144" i="2" s="1"/>
  <c r="FE144" i="2"/>
  <c r="FH144" i="2" s="1"/>
  <c r="FG143" i="2"/>
  <c r="FJ143" i="2" s="1"/>
  <c r="FF143" i="2"/>
  <c r="FI143" i="2" s="1"/>
  <c r="FE143" i="2"/>
  <c r="FH143" i="2" s="1"/>
  <c r="FG142" i="2"/>
  <c r="FJ142" i="2" s="1"/>
  <c r="FF142" i="2"/>
  <c r="FI142" i="2" s="1"/>
  <c r="FE142" i="2"/>
  <c r="FH142" i="2" s="1"/>
  <c r="FG141" i="2"/>
  <c r="FJ141" i="2" s="1"/>
  <c r="FF141" i="2"/>
  <c r="FI141" i="2" s="1"/>
  <c r="FE141" i="2"/>
  <c r="FH141" i="2" s="1"/>
  <c r="FG140" i="2"/>
  <c r="FJ140" i="2" s="1"/>
  <c r="FF140" i="2"/>
  <c r="FI140" i="2" s="1"/>
  <c r="FE140" i="2"/>
  <c r="FH140" i="2" s="1"/>
  <c r="FG139" i="2"/>
  <c r="FJ139" i="2" s="1"/>
  <c r="FF139" i="2"/>
  <c r="FI139" i="2" s="1"/>
  <c r="FE139" i="2"/>
  <c r="FH139" i="2" s="1"/>
  <c r="FG138" i="2"/>
  <c r="FJ138" i="2" s="1"/>
  <c r="FF138" i="2"/>
  <c r="FI138" i="2" s="1"/>
  <c r="FE138" i="2"/>
  <c r="FH138" i="2" s="1"/>
  <c r="FG137" i="2"/>
  <c r="FJ137" i="2" s="1"/>
  <c r="FF137" i="2"/>
  <c r="FI137" i="2" s="1"/>
  <c r="FE137" i="2"/>
  <c r="FH137" i="2" s="1"/>
  <c r="FG136" i="2"/>
  <c r="FJ136" i="2" s="1"/>
  <c r="FF136" i="2"/>
  <c r="FI136" i="2" s="1"/>
  <c r="FE136" i="2"/>
  <c r="FH136" i="2" s="1"/>
  <c r="FG135" i="2"/>
  <c r="FJ135" i="2" s="1"/>
  <c r="FF135" i="2"/>
  <c r="FI135" i="2" s="1"/>
  <c r="FE135" i="2"/>
  <c r="FH135" i="2" s="1"/>
  <c r="FG134" i="2"/>
  <c r="FJ134" i="2" s="1"/>
  <c r="FF134" i="2"/>
  <c r="FI134" i="2" s="1"/>
  <c r="FE134" i="2"/>
  <c r="FH134" i="2" s="1"/>
  <c r="FG133" i="2"/>
  <c r="FJ133" i="2" s="1"/>
  <c r="FF133" i="2"/>
  <c r="FI133" i="2" s="1"/>
  <c r="FE133" i="2"/>
  <c r="FH133" i="2" s="1"/>
  <c r="FG132" i="2"/>
  <c r="FJ132" i="2" s="1"/>
  <c r="FF132" i="2"/>
  <c r="FI132" i="2" s="1"/>
  <c r="FE132" i="2"/>
  <c r="FH132" i="2" s="1"/>
  <c r="FG131" i="2"/>
  <c r="FJ131" i="2" s="1"/>
  <c r="FF131" i="2"/>
  <c r="FI131" i="2" s="1"/>
  <c r="FE131" i="2"/>
  <c r="FH131" i="2" s="1"/>
  <c r="FG130" i="2"/>
  <c r="FJ130" i="2" s="1"/>
  <c r="FF130" i="2"/>
  <c r="FI130" i="2" s="1"/>
  <c r="FE130" i="2"/>
  <c r="FH130" i="2" s="1"/>
  <c r="FG129" i="2"/>
  <c r="FJ129" i="2" s="1"/>
  <c r="FF129" i="2"/>
  <c r="FI129" i="2" s="1"/>
  <c r="FE129" i="2"/>
  <c r="FH129" i="2" s="1"/>
  <c r="FG128" i="2"/>
  <c r="FJ128" i="2" s="1"/>
  <c r="FF128" i="2"/>
  <c r="FI128" i="2" s="1"/>
  <c r="FE128" i="2"/>
  <c r="FH128" i="2" s="1"/>
  <c r="FG127" i="2"/>
  <c r="FJ127" i="2" s="1"/>
  <c r="FF127" i="2"/>
  <c r="FI127" i="2" s="1"/>
  <c r="FE127" i="2"/>
  <c r="FH127" i="2" s="1"/>
  <c r="FG126" i="2"/>
  <c r="FJ126" i="2" s="1"/>
  <c r="FF126" i="2"/>
  <c r="FI126" i="2" s="1"/>
  <c r="FE126" i="2"/>
  <c r="FH126" i="2" s="1"/>
  <c r="FG125" i="2"/>
  <c r="FJ125" i="2" s="1"/>
  <c r="FF125" i="2"/>
  <c r="FI125" i="2" s="1"/>
  <c r="FE125" i="2"/>
  <c r="FH125" i="2" s="1"/>
  <c r="FG124" i="2"/>
  <c r="FJ124" i="2" s="1"/>
  <c r="FF124" i="2"/>
  <c r="FI124" i="2" s="1"/>
  <c r="FE124" i="2"/>
  <c r="FH124" i="2" s="1"/>
  <c r="FG123" i="2"/>
  <c r="FJ123" i="2" s="1"/>
  <c r="FF123" i="2"/>
  <c r="FI123" i="2" s="1"/>
  <c r="FE123" i="2"/>
  <c r="FH123" i="2" s="1"/>
  <c r="FG122" i="2"/>
  <c r="FJ122" i="2" s="1"/>
  <c r="FF122" i="2"/>
  <c r="FI122" i="2" s="1"/>
  <c r="FE122" i="2"/>
  <c r="FH122" i="2" s="1"/>
  <c r="FG121" i="2"/>
  <c r="FJ121" i="2" s="1"/>
  <c r="FF121" i="2"/>
  <c r="FI121" i="2" s="1"/>
  <c r="FE121" i="2"/>
  <c r="FH121" i="2" s="1"/>
  <c r="FG120" i="2"/>
  <c r="FJ120" i="2" s="1"/>
  <c r="FF120" i="2"/>
  <c r="FI120" i="2" s="1"/>
  <c r="FE120" i="2"/>
  <c r="FH120" i="2" s="1"/>
  <c r="FG119" i="2"/>
  <c r="FJ119" i="2" s="1"/>
  <c r="FF119" i="2"/>
  <c r="FI119" i="2" s="1"/>
  <c r="FE119" i="2"/>
  <c r="FH119" i="2" s="1"/>
  <c r="FG118" i="2"/>
  <c r="FJ118" i="2" s="1"/>
  <c r="FF118" i="2"/>
  <c r="FI118" i="2" s="1"/>
  <c r="FE118" i="2"/>
  <c r="FH118" i="2" s="1"/>
  <c r="FG117" i="2"/>
  <c r="FJ117" i="2" s="1"/>
  <c r="FF117" i="2"/>
  <c r="FI117" i="2" s="1"/>
  <c r="FE117" i="2"/>
  <c r="FH117" i="2" s="1"/>
  <c r="FG116" i="2"/>
  <c r="FJ116" i="2" s="1"/>
  <c r="FF116" i="2"/>
  <c r="FI116" i="2" s="1"/>
  <c r="FE116" i="2"/>
  <c r="FH116" i="2" s="1"/>
  <c r="FG115" i="2"/>
  <c r="FJ115" i="2" s="1"/>
  <c r="FF115" i="2"/>
  <c r="FI115" i="2" s="1"/>
  <c r="FE115" i="2"/>
  <c r="FH115" i="2" s="1"/>
  <c r="FG114" i="2"/>
  <c r="FJ114" i="2" s="1"/>
  <c r="FF114" i="2"/>
  <c r="FI114" i="2" s="1"/>
  <c r="FE114" i="2"/>
  <c r="FH114" i="2" s="1"/>
  <c r="FG113" i="2"/>
  <c r="FJ113" i="2" s="1"/>
  <c r="FF113" i="2"/>
  <c r="FI113" i="2" s="1"/>
  <c r="FE113" i="2"/>
  <c r="FH113" i="2" s="1"/>
  <c r="FG112" i="2"/>
  <c r="FJ112" i="2" s="1"/>
  <c r="FF112" i="2"/>
  <c r="FI112" i="2" s="1"/>
  <c r="FE112" i="2"/>
  <c r="FH112" i="2" s="1"/>
  <c r="FG111" i="2"/>
  <c r="FJ111" i="2" s="1"/>
  <c r="FF111" i="2"/>
  <c r="FI111" i="2" s="1"/>
  <c r="FE111" i="2"/>
  <c r="FH111" i="2" s="1"/>
  <c r="FG110" i="2"/>
  <c r="FJ110" i="2" s="1"/>
  <c r="FF110" i="2"/>
  <c r="FI110" i="2" s="1"/>
  <c r="FE110" i="2"/>
  <c r="FH110" i="2" s="1"/>
  <c r="FG109" i="2"/>
  <c r="FJ109" i="2" s="1"/>
  <c r="FF109" i="2"/>
  <c r="FI109" i="2" s="1"/>
  <c r="FE109" i="2"/>
  <c r="FH109" i="2" s="1"/>
  <c r="FG108" i="2"/>
  <c r="FJ108" i="2" s="1"/>
  <c r="FF108" i="2"/>
  <c r="FI108" i="2" s="1"/>
  <c r="FE108" i="2"/>
  <c r="FH108" i="2" s="1"/>
  <c r="FG107" i="2"/>
  <c r="FJ107" i="2" s="1"/>
  <c r="FF107" i="2"/>
  <c r="FI107" i="2" s="1"/>
  <c r="FE107" i="2"/>
  <c r="FH107" i="2" s="1"/>
  <c r="FG106" i="2"/>
  <c r="FJ106" i="2" s="1"/>
  <c r="FF106" i="2"/>
  <c r="FI106" i="2" s="1"/>
  <c r="FE106" i="2"/>
  <c r="FH106" i="2" s="1"/>
  <c r="FG105" i="2"/>
  <c r="FJ105" i="2" s="1"/>
  <c r="FF105" i="2"/>
  <c r="FI105" i="2" s="1"/>
  <c r="FE105" i="2"/>
  <c r="FH105" i="2" s="1"/>
  <c r="FG104" i="2"/>
  <c r="FJ104" i="2" s="1"/>
  <c r="FF104" i="2"/>
  <c r="FI104" i="2" s="1"/>
  <c r="FE104" i="2"/>
  <c r="FH104" i="2" s="1"/>
  <c r="FG103" i="2"/>
  <c r="FJ103" i="2" s="1"/>
  <c r="FF103" i="2"/>
  <c r="FI103" i="2" s="1"/>
  <c r="FE103" i="2"/>
  <c r="FH103" i="2" s="1"/>
  <c r="FG102" i="2"/>
  <c r="FJ102" i="2" s="1"/>
  <c r="FF102" i="2"/>
  <c r="FI102" i="2" s="1"/>
  <c r="FE102" i="2"/>
  <c r="FH102" i="2" s="1"/>
  <c r="FG101" i="2"/>
  <c r="FJ101" i="2" s="1"/>
  <c r="FF101" i="2"/>
  <c r="FI101" i="2" s="1"/>
  <c r="FE101" i="2"/>
  <c r="FH101" i="2" s="1"/>
  <c r="FG100" i="2"/>
  <c r="FJ100" i="2" s="1"/>
  <c r="FF100" i="2"/>
  <c r="FI100" i="2" s="1"/>
  <c r="FE100" i="2"/>
  <c r="FH100" i="2" s="1"/>
  <c r="FG99" i="2"/>
  <c r="FJ99" i="2" s="1"/>
  <c r="FF99" i="2"/>
  <c r="FI99" i="2" s="1"/>
  <c r="FE99" i="2"/>
  <c r="FH99" i="2" s="1"/>
  <c r="FG98" i="2"/>
  <c r="FJ98" i="2" s="1"/>
  <c r="FF98" i="2"/>
  <c r="FI98" i="2" s="1"/>
  <c r="FE98" i="2"/>
  <c r="FH98" i="2" s="1"/>
  <c r="FG97" i="2"/>
  <c r="FJ97" i="2" s="1"/>
  <c r="FF97" i="2"/>
  <c r="FI97" i="2" s="1"/>
  <c r="FE97" i="2"/>
  <c r="FH97" i="2" s="1"/>
  <c r="FG96" i="2"/>
  <c r="FJ96" i="2" s="1"/>
  <c r="FF96" i="2"/>
  <c r="FI96" i="2" s="1"/>
  <c r="FE96" i="2"/>
  <c r="FH96" i="2" s="1"/>
  <c r="FG95" i="2"/>
  <c r="FJ95" i="2" s="1"/>
  <c r="FF95" i="2"/>
  <c r="FI95" i="2" s="1"/>
  <c r="FE95" i="2"/>
  <c r="FH95" i="2" s="1"/>
  <c r="FG94" i="2"/>
  <c r="FJ94" i="2" s="1"/>
  <c r="FF94" i="2"/>
  <c r="FI94" i="2" s="1"/>
  <c r="FE94" i="2"/>
  <c r="FH94" i="2" s="1"/>
  <c r="FG93" i="2"/>
  <c r="FJ93" i="2" s="1"/>
  <c r="FF93" i="2"/>
  <c r="FI93" i="2" s="1"/>
  <c r="FE93" i="2"/>
  <c r="FH93" i="2" s="1"/>
  <c r="FG92" i="2"/>
  <c r="FJ92" i="2" s="1"/>
  <c r="FF92" i="2"/>
  <c r="FI92" i="2" s="1"/>
  <c r="FE92" i="2"/>
  <c r="FH92" i="2" s="1"/>
  <c r="FG91" i="2"/>
  <c r="FJ91" i="2" s="1"/>
  <c r="FF91" i="2"/>
  <c r="FI91" i="2" s="1"/>
  <c r="FE91" i="2"/>
  <c r="FH91" i="2" s="1"/>
  <c r="FG90" i="2"/>
  <c r="FJ90" i="2" s="1"/>
  <c r="FF90" i="2"/>
  <c r="FI90" i="2" s="1"/>
  <c r="FE90" i="2"/>
  <c r="FH90" i="2" s="1"/>
  <c r="FG89" i="2"/>
  <c r="FJ89" i="2" s="1"/>
  <c r="FF89" i="2"/>
  <c r="FI89" i="2" s="1"/>
  <c r="FE89" i="2"/>
  <c r="FH89" i="2" s="1"/>
  <c r="FG88" i="2"/>
  <c r="FJ88" i="2" s="1"/>
  <c r="FF88" i="2"/>
  <c r="FI88" i="2" s="1"/>
  <c r="FE88" i="2"/>
  <c r="FH88" i="2" s="1"/>
  <c r="FG87" i="2"/>
  <c r="FJ87" i="2" s="1"/>
  <c r="FF87" i="2"/>
  <c r="FI87" i="2" s="1"/>
  <c r="FE87" i="2"/>
  <c r="FH87" i="2" s="1"/>
  <c r="FG86" i="2"/>
  <c r="FJ86" i="2" s="1"/>
  <c r="FF86" i="2"/>
  <c r="FI86" i="2" s="1"/>
  <c r="FE86" i="2"/>
  <c r="FH86" i="2" s="1"/>
  <c r="FG85" i="2"/>
  <c r="FJ85" i="2" s="1"/>
  <c r="FF85" i="2"/>
  <c r="FI85" i="2" s="1"/>
  <c r="FE85" i="2"/>
  <c r="FH85" i="2" s="1"/>
  <c r="FG84" i="2"/>
  <c r="FJ84" i="2" s="1"/>
  <c r="FF84" i="2"/>
  <c r="FI84" i="2" s="1"/>
  <c r="FE84" i="2"/>
  <c r="FH84" i="2" s="1"/>
  <c r="FG83" i="2"/>
  <c r="FJ83" i="2" s="1"/>
  <c r="FF83" i="2"/>
  <c r="FI83" i="2" s="1"/>
  <c r="FE83" i="2"/>
  <c r="FH83" i="2" s="1"/>
  <c r="FG82" i="2"/>
  <c r="FJ82" i="2" s="1"/>
  <c r="FF82" i="2"/>
  <c r="FI82" i="2" s="1"/>
  <c r="FE82" i="2"/>
  <c r="FH82" i="2" s="1"/>
  <c r="FG81" i="2"/>
  <c r="FJ81" i="2" s="1"/>
  <c r="FF81" i="2"/>
  <c r="FI81" i="2" s="1"/>
  <c r="FE81" i="2"/>
  <c r="FH81" i="2" s="1"/>
  <c r="FG80" i="2"/>
  <c r="FJ80" i="2" s="1"/>
  <c r="FF80" i="2"/>
  <c r="FI80" i="2" s="1"/>
  <c r="FE80" i="2"/>
  <c r="FH80" i="2" s="1"/>
  <c r="FG79" i="2"/>
  <c r="FJ79" i="2" s="1"/>
  <c r="FF79" i="2"/>
  <c r="FI79" i="2" s="1"/>
  <c r="FE79" i="2"/>
  <c r="FH79" i="2" s="1"/>
  <c r="FG78" i="2"/>
  <c r="FJ78" i="2" s="1"/>
  <c r="FF78" i="2"/>
  <c r="FI78" i="2" s="1"/>
  <c r="FE78" i="2"/>
  <c r="FH78" i="2" s="1"/>
  <c r="FG77" i="2"/>
  <c r="FJ77" i="2" s="1"/>
  <c r="FF77" i="2"/>
  <c r="FI77" i="2" s="1"/>
  <c r="FE77" i="2"/>
  <c r="FH77" i="2" s="1"/>
  <c r="FG76" i="2"/>
  <c r="FJ76" i="2" s="1"/>
  <c r="FF76" i="2"/>
  <c r="FI76" i="2" s="1"/>
  <c r="FE76" i="2"/>
  <c r="FH76" i="2" s="1"/>
  <c r="FG75" i="2"/>
  <c r="FJ75" i="2" s="1"/>
  <c r="FF75" i="2"/>
  <c r="FI75" i="2" s="1"/>
  <c r="FE75" i="2"/>
  <c r="FH75" i="2" s="1"/>
  <c r="FG74" i="2"/>
  <c r="FJ74" i="2" s="1"/>
  <c r="FF74" i="2"/>
  <c r="FI74" i="2" s="1"/>
  <c r="FE74" i="2"/>
  <c r="FH74" i="2" s="1"/>
  <c r="FG73" i="2"/>
  <c r="FJ73" i="2" s="1"/>
  <c r="FF73" i="2"/>
  <c r="FI73" i="2" s="1"/>
  <c r="FE73" i="2"/>
  <c r="FH73" i="2" s="1"/>
  <c r="FG72" i="2"/>
  <c r="FJ72" i="2" s="1"/>
  <c r="FF72" i="2"/>
  <c r="FI72" i="2" s="1"/>
  <c r="FE72" i="2"/>
  <c r="FH72" i="2" s="1"/>
  <c r="FG71" i="2"/>
  <c r="FJ71" i="2" s="1"/>
  <c r="FF71" i="2"/>
  <c r="FI71" i="2" s="1"/>
  <c r="FE71" i="2"/>
  <c r="FH71" i="2" s="1"/>
  <c r="FG70" i="2"/>
  <c r="FJ70" i="2" s="1"/>
  <c r="FF70" i="2"/>
  <c r="FI70" i="2" s="1"/>
  <c r="FE70" i="2"/>
  <c r="FH70" i="2" s="1"/>
  <c r="FG69" i="2"/>
  <c r="FJ69" i="2" s="1"/>
  <c r="FF69" i="2"/>
  <c r="FI69" i="2" s="1"/>
  <c r="FE69" i="2"/>
  <c r="FH69" i="2" s="1"/>
  <c r="FG68" i="2"/>
  <c r="FJ68" i="2" s="1"/>
  <c r="FF68" i="2"/>
  <c r="FI68" i="2" s="1"/>
  <c r="FE68" i="2"/>
  <c r="FH68" i="2" s="1"/>
  <c r="FG67" i="2"/>
  <c r="FJ67" i="2" s="1"/>
  <c r="FF67" i="2"/>
  <c r="FI67" i="2" s="1"/>
  <c r="FE67" i="2"/>
  <c r="FH67" i="2" s="1"/>
  <c r="FG66" i="2"/>
  <c r="FJ66" i="2" s="1"/>
  <c r="FF66" i="2"/>
  <c r="FI66" i="2" s="1"/>
  <c r="FE66" i="2"/>
  <c r="FH66" i="2" s="1"/>
  <c r="FG65" i="2"/>
  <c r="FJ65" i="2" s="1"/>
  <c r="FF65" i="2"/>
  <c r="FI65" i="2" s="1"/>
  <c r="FE65" i="2"/>
  <c r="FH65" i="2" s="1"/>
  <c r="FG64" i="2"/>
  <c r="FJ64" i="2" s="1"/>
  <c r="FF64" i="2"/>
  <c r="FI64" i="2" s="1"/>
  <c r="FE64" i="2"/>
  <c r="FH64" i="2" s="1"/>
  <c r="FG63" i="2"/>
  <c r="FJ63" i="2" s="1"/>
  <c r="FF63" i="2"/>
  <c r="FI63" i="2" s="1"/>
  <c r="FE63" i="2"/>
  <c r="FH63" i="2" s="1"/>
  <c r="FG62" i="2"/>
  <c r="FJ62" i="2" s="1"/>
  <c r="FF62" i="2"/>
  <c r="FI62" i="2" s="1"/>
  <c r="FE62" i="2"/>
  <c r="FH62" i="2" s="1"/>
  <c r="FG61" i="2"/>
  <c r="FJ61" i="2" s="1"/>
  <c r="FF61" i="2"/>
  <c r="FI61" i="2" s="1"/>
  <c r="FE61" i="2"/>
  <c r="FH61" i="2" s="1"/>
  <c r="FG60" i="2"/>
  <c r="FJ60" i="2" s="1"/>
  <c r="FF60" i="2"/>
  <c r="FI60" i="2" s="1"/>
  <c r="FE60" i="2"/>
  <c r="FH60" i="2" s="1"/>
  <c r="FG59" i="2"/>
  <c r="FJ59" i="2" s="1"/>
  <c r="FF59" i="2"/>
  <c r="FI59" i="2" s="1"/>
  <c r="FE59" i="2"/>
  <c r="FH59" i="2" s="1"/>
  <c r="FG58" i="2"/>
  <c r="FJ58" i="2" s="1"/>
  <c r="FF58" i="2"/>
  <c r="FI58" i="2" s="1"/>
  <c r="FE58" i="2"/>
  <c r="FH58" i="2" s="1"/>
  <c r="FG57" i="2"/>
  <c r="FJ57" i="2" s="1"/>
  <c r="FF57" i="2"/>
  <c r="FI57" i="2" s="1"/>
  <c r="FE57" i="2"/>
  <c r="FH57" i="2" s="1"/>
  <c r="FG56" i="2"/>
  <c r="FJ56" i="2" s="1"/>
  <c r="FF56" i="2"/>
  <c r="FI56" i="2" s="1"/>
  <c r="FE56" i="2"/>
  <c r="FH56" i="2" s="1"/>
  <c r="FG55" i="2"/>
  <c r="FJ55" i="2" s="1"/>
  <c r="FF55" i="2"/>
  <c r="FI55" i="2" s="1"/>
  <c r="FE55" i="2"/>
  <c r="FH55" i="2" s="1"/>
  <c r="FG54" i="2"/>
  <c r="FJ54" i="2" s="1"/>
  <c r="FF54" i="2"/>
  <c r="FI54" i="2" s="1"/>
  <c r="FE54" i="2"/>
  <c r="FH54" i="2" s="1"/>
  <c r="FG53" i="2"/>
  <c r="FJ53" i="2" s="1"/>
  <c r="FF53" i="2"/>
  <c r="FI53" i="2" s="1"/>
  <c r="FE53" i="2"/>
  <c r="FH53" i="2" s="1"/>
  <c r="FG52" i="2"/>
  <c r="FJ52" i="2" s="1"/>
  <c r="FF52" i="2"/>
  <c r="FI52" i="2" s="1"/>
  <c r="FE52" i="2"/>
  <c r="FH52" i="2" s="1"/>
  <c r="FG51" i="2"/>
  <c r="FJ51" i="2" s="1"/>
  <c r="FF51" i="2"/>
  <c r="FI51" i="2" s="1"/>
  <c r="FE51" i="2"/>
  <c r="FH51" i="2" s="1"/>
  <c r="FG50" i="2"/>
  <c r="FJ50" i="2" s="1"/>
  <c r="FF50" i="2"/>
  <c r="FI50" i="2" s="1"/>
  <c r="FE50" i="2"/>
  <c r="FH50" i="2" s="1"/>
  <c r="FG49" i="2"/>
  <c r="FJ49" i="2" s="1"/>
  <c r="FF49" i="2"/>
  <c r="FI49" i="2" s="1"/>
  <c r="FE49" i="2"/>
  <c r="FH49" i="2" s="1"/>
  <c r="FG48" i="2"/>
  <c r="FJ48" i="2" s="1"/>
  <c r="FF48" i="2"/>
  <c r="FI48" i="2" s="1"/>
  <c r="FE48" i="2"/>
  <c r="FH48" i="2" s="1"/>
  <c r="FG47" i="2"/>
  <c r="FJ47" i="2" s="1"/>
  <c r="FF47" i="2"/>
  <c r="FI47" i="2" s="1"/>
  <c r="FE47" i="2"/>
  <c r="FH47" i="2" s="1"/>
  <c r="FG46" i="2"/>
  <c r="FJ46" i="2" s="1"/>
  <c r="FF46" i="2"/>
  <c r="FI46" i="2" s="1"/>
  <c r="FE46" i="2"/>
  <c r="FH46" i="2" s="1"/>
  <c r="FG45" i="2"/>
  <c r="FJ45" i="2" s="1"/>
  <c r="FF45" i="2"/>
  <c r="FI45" i="2" s="1"/>
  <c r="FE45" i="2"/>
  <c r="FH45" i="2" s="1"/>
  <c r="FG44" i="2"/>
  <c r="FJ44" i="2" s="1"/>
  <c r="FF44" i="2"/>
  <c r="FI44" i="2" s="1"/>
  <c r="FE44" i="2"/>
  <c r="FH44" i="2" s="1"/>
  <c r="FG43" i="2"/>
  <c r="FJ43" i="2" s="1"/>
  <c r="FF43" i="2"/>
  <c r="FI43" i="2" s="1"/>
  <c r="FE43" i="2"/>
  <c r="FH43" i="2" s="1"/>
  <c r="FG42" i="2"/>
  <c r="FJ42" i="2" s="1"/>
  <c r="FF42" i="2"/>
  <c r="FI42" i="2" s="1"/>
  <c r="FE42" i="2"/>
  <c r="FH42" i="2" s="1"/>
  <c r="FG41" i="2"/>
  <c r="FJ41" i="2" s="1"/>
  <c r="FF41" i="2"/>
  <c r="FI41" i="2" s="1"/>
  <c r="FE41" i="2"/>
  <c r="FH41" i="2" s="1"/>
  <c r="FG40" i="2"/>
  <c r="FJ40" i="2" s="1"/>
  <c r="FF40" i="2"/>
  <c r="FI40" i="2" s="1"/>
  <c r="FE40" i="2"/>
  <c r="FH40" i="2" s="1"/>
  <c r="FG39" i="2"/>
  <c r="FJ39" i="2" s="1"/>
  <c r="FF39" i="2"/>
  <c r="FI39" i="2" s="1"/>
  <c r="FE39" i="2"/>
  <c r="FH39" i="2" s="1"/>
  <c r="FG38" i="2"/>
  <c r="FJ38" i="2" s="1"/>
  <c r="FF38" i="2"/>
  <c r="FI38" i="2" s="1"/>
  <c r="FE38" i="2"/>
  <c r="FH38" i="2" s="1"/>
  <c r="FG37" i="2"/>
  <c r="FJ37" i="2" s="1"/>
  <c r="FF37" i="2"/>
  <c r="FI37" i="2" s="1"/>
  <c r="FE37" i="2"/>
  <c r="FH37" i="2" s="1"/>
  <c r="FG36" i="2"/>
  <c r="FJ36" i="2" s="1"/>
  <c r="FF36" i="2"/>
  <c r="FI36" i="2" s="1"/>
  <c r="FE36" i="2"/>
  <c r="FH36" i="2" s="1"/>
  <c r="FG35" i="2"/>
  <c r="FJ35" i="2" s="1"/>
  <c r="FF35" i="2"/>
  <c r="FI35" i="2" s="1"/>
  <c r="FE35" i="2"/>
  <c r="FH35" i="2" s="1"/>
  <c r="FG34" i="2"/>
  <c r="FJ34" i="2" s="1"/>
  <c r="FF34" i="2"/>
  <c r="FI34" i="2" s="1"/>
  <c r="FE34" i="2"/>
  <c r="FH34" i="2" s="1"/>
  <c r="FG33" i="2"/>
  <c r="FJ33" i="2" s="1"/>
  <c r="FF33" i="2"/>
  <c r="FI33" i="2" s="1"/>
  <c r="FE33" i="2"/>
  <c r="FH33" i="2" s="1"/>
  <c r="FG32" i="2"/>
  <c r="FJ32" i="2" s="1"/>
  <c r="FF32" i="2"/>
  <c r="FI32" i="2" s="1"/>
  <c r="FE32" i="2"/>
  <c r="FH32" i="2" s="1"/>
  <c r="FG31" i="2"/>
  <c r="FJ31" i="2" s="1"/>
  <c r="FF31" i="2"/>
  <c r="FI31" i="2" s="1"/>
  <c r="FE31" i="2"/>
  <c r="FH31" i="2" s="1"/>
  <c r="FG30" i="2"/>
  <c r="FJ30" i="2" s="1"/>
  <c r="FF30" i="2"/>
  <c r="FI30" i="2" s="1"/>
  <c r="FE30" i="2"/>
  <c r="FH30" i="2" s="1"/>
  <c r="FG29" i="2"/>
  <c r="FJ29" i="2" s="1"/>
  <c r="FF29" i="2"/>
  <c r="FI29" i="2" s="1"/>
  <c r="FE29" i="2"/>
  <c r="FH29" i="2" s="1"/>
  <c r="FG28" i="2"/>
  <c r="FJ28" i="2" s="1"/>
  <c r="FF28" i="2"/>
  <c r="FI28" i="2" s="1"/>
  <c r="FE28" i="2"/>
  <c r="FH28" i="2" s="1"/>
  <c r="FG27" i="2"/>
  <c r="FJ27" i="2" s="1"/>
  <c r="FF27" i="2"/>
  <c r="FI27" i="2" s="1"/>
  <c r="FE27" i="2"/>
  <c r="FH27" i="2" s="1"/>
  <c r="FG26" i="2"/>
  <c r="FJ26" i="2" s="1"/>
  <c r="FF26" i="2"/>
  <c r="FI26" i="2" s="1"/>
  <c r="FE26" i="2"/>
  <c r="FH26" i="2" s="1"/>
  <c r="FG25" i="2"/>
  <c r="FJ25" i="2" s="1"/>
  <c r="FF25" i="2"/>
  <c r="FI25" i="2" s="1"/>
  <c r="FE25" i="2"/>
  <c r="FH25" i="2" s="1"/>
  <c r="FG24" i="2"/>
  <c r="FJ24" i="2" s="1"/>
  <c r="FF24" i="2"/>
  <c r="FI24" i="2" s="1"/>
  <c r="FE24" i="2"/>
  <c r="FH24" i="2" s="1"/>
  <c r="FG23" i="2"/>
  <c r="FJ23" i="2" s="1"/>
  <c r="FF23" i="2"/>
  <c r="FI23" i="2" s="1"/>
  <c r="FE23" i="2"/>
  <c r="FH23" i="2" s="1"/>
  <c r="FG22" i="2"/>
  <c r="FJ22" i="2" s="1"/>
  <c r="FF22" i="2"/>
  <c r="FI22" i="2" s="1"/>
  <c r="FE22" i="2"/>
  <c r="FH22" i="2" s="1"/>
  <c r="FG21" i="2"/>
  <c r="FJ21" i="2" s="1"/>
  <c r="FF21" i="2"/>
  <c r="FI21" i="2" s="1"/>
  <c r="FE21" i="2"/>
  <c r="FH21" i="2" s="1"/>
  <c r="FG20" i="2"/>
  <c r="FJ20" i="2" s="1"/>
  <c r="FF20" i="2"/>
  <c r="FI20" i="2" s="1"/>
  <c r="FE20" i="2"/>
  <c r="FH20" i="2" s="1"/>
  <c r="FG19" i="2"/>
  <c r="FJ19" i="2" s="1"/>
  <c r="FF19" i="2"/>
  <c r="FI19" i="2" s="1"/>
  <c r="FE19" i="2"/>
  <c r="FH19" i="2" s="1"/>
  <c r="FG18" i="2"/>
  <c r="FJ18" i="2" s="1"/>
  <c r="FF18" i="2"/>
  <c r="FI18" i="2" s="1"/>
  <c r="FE18" i="2"/>
  <c r="FH18" i="2" s="1"/>
  <c r="FG17" i="2"/>
  <c r="FJ17" i="2" s="1"/>
  <c r="FF17" i="2"/>
  <c r="FI17" i="2" s="1"/>
  <c r="FE17" i="2"/>
  <c r="FH17" i="2" s="1"/>
  <c r="FG16" i="2"/>
  <c r="FJ16" i="2" s="1"/>
  <c r="FF16" i="2"/>
  <c r="FI16" i="2" s="1"/>
  <c r="FE16" i="2"/>
  <c r="FH16" i="2" s="1"/>
  <c r="FG15" i="2"/>
  <c r="FJ15" i="2" s="1"/>
  <c r="FF15" i="2"/>
  <c r="FI15" i="2" s="1"/>
  <c r="FE15" i="2"/>
  <c r="FH15" i="2" s="1"/>
  <c r="FG14" i="2"/>
  <c r="FF14" i="2"/>
  <c r="FE14" i="2"/>
  <c r="FH14" i="2" s="1"/>
  <c r="V213" i="2"/>
  <c r="V212" i="2"/>
  <c r="V211" i="2"/>
  <c r="V210" i="2"/>
  <c r="V209" i="2"/>
  <c r="V208" i="2"/>
  <c r="V207" i="2"/>
  <c r="V206" i="2"/>
  <c r="V205" i="2"/>
  <c r="V204" i="2"/>
  <c r="V203" i="2"/>
  <c r="V202" i="2"/>
  <c r="V201" i="2"/>
  <c r="V200" i="2"/>
  <c r="V199" i="2"/>
  <c r="V198" i="2"/>
  <c r="V197" i="2"/>
  <c r="V196" i="2"/>
  <c r="V195" i="2"/>
  <c r="V194" i="2"/>
  <c r="V193" i="2"/>
  <c r="V192" i="2"/>
  <c r="V191" i="2"/>
  <c r="V190" i="2"/>
  <c r="V189" i="2"/>
  <c r="V188" i="2"/>
  <c r="V187" i="2"/>
  <c r="V186" i="2"/>
  <c r="V185" i="2"/>
  <c r="V184" i="2"/>
  <c r="V183" i="2"/>
  <c r="V182" i="2"/>
  <c r="V181" i="2"/>
  <c r="V180" i="2"/>
  <c r="V179" i="2"/>
  <c r="V178" i="2"/>
  <c r="V177" i="2"/>
  <c r="V176" i="2"/>
  <c r="V175" i="2"/>
  <c r="V174" i="2"/>
  <c r="V173" i="2"/>
  <c r="V172" i="2"/>
  <c r="V171" i="2"/>
  <c r="V170" i="2"/>
  <c r="V169" i="2"/>
  <c r="V168" i="2"/>
  <c r="V167" i="2"/>
  <c r="V166" i="2"/>
  <c r="V165" i="2"/>
  <c r="V164" i="2"/>
  <c r="V163" i="2"/>
  <c r="V162" i="2"/>
  <c r="V161" i="2"/>
  <c r="V160" i="2"/>
  <c r="V159" i="2"/>
  <c r="V158" i="2"/>
  <c r="V157" i="2"/>
  <c r="V156" i="2"/>
  <c r="V155" i="2"/>
  <c r="V154" i="2"/>
  <c r="V153" i="2"/>
  <c r="V152" i="2"/>
  <c r="V151" i="2"/>
  <c r="V150" i="2"/>
  <c r="V149" i="2"/>
  <c r="V148" i="2"/>
  <c r="V147" i="2"/>
  <c r="V146" i="2"/>
  <c r="V145" i="2"/>
  <c r="V144" i="2"/>
  <c r="V143" i="2"/>
  <c r="V142" i="2"/>
  <c r="V141" i="2"/>
  <c r="V140" i="2"/>
  <c r="V139" i="2"/>
  <c r="V138" i="2"/>
  <c r="V137" i="2"/>
  <c r="V136" i="2"/>
  <c r="V135" i="2"/>
  <c r="V134" i="2"/>
  <c r="V133" i="2"/>
  <c r="V132" i="2"/>
  <c r="V131" i="2"/>
  <c r="V130" i="2"/>
  <c r="V129" i="2"/>
  <c r="V128" i="2"/>
  <c r="V127" i="2"/>
  <c r="V126" i="2"/>
  <c r="V125" i="2"/>
  <c r="V124" i="2"/>
  <c r="V123" i="2"/>
  <c r="V122" i="2"/>
  <c r="V121" i="2"/>
  <c r="V120" i="2"/>
  <c r="V119" i="2"/>
  <c r="V118" i="2"/>
  <c r="V117" i="2"/>
  <c r="V116" i="2"/>
  <c r="V115" i="2"/>
  <c r="V114" i="2"/>
  <c r="V113" i="2"/>
  <c r="V112" i="2"/>
  <c r="V111" i="2"/>
  <c r="V110" i="2"/>
  <c r="V109" i="2"/>
  <c r="V108" i="2"/>
  <c r="V107" i="2"/>
  <c r="V106" i="2"/>
  <c r="V105" i="2"/>
  <c r="V104" i="2"/>
  <c r="V103" i="2"/>
  <c r="V102" i="2"/>
  <c r="V101" i="2"/>
  <c r="V100" i="2"/>
  <c r="V99" i="2"/>
  <c r="V98" i="2"/>
  <c r="V97" i="2"/>
  <c r="V96" i="2"/>
  <c r="V95" i="2"/>
  <c r="V94" i="2"/>
  <c r="V93" i="2"/>
  <c r="V92" i="2"/>
  <c r="V91" i="2"/>
  <c r="V90" i="2"/>
  <c r="V89" i="2"/>
  <c r="V88" i="2"/>
  <c r="V87" i="2"/>
  <c r="V86" i="2"/>
  <c r="V85" i="2"/>
  <c r="V84" i="2"/>
  <c r="V83" i="2"/>
  <c r="V82" i="2"/>
  <c r="V81" i="2"/>
  <c r="V80" i="2"/>
  <c r="V79" i="2"/>
  <c r="V78" i="2"/>
  <c r="V77" i="2"/>
  <c r="V76" i="2"/>
  <c r="V75" i="2"/>
  <c r="V74" i="2"/>
  <c r="V73" i="2"/>
  <c r="V72" i="2"/>
  <c r="V71" i="2"/>
  <c r="V70" i="2"/>
  <c r="V69" i="2"/>
  <c r="V68" i="2"/>
  <c r="V67" i="2"/>
  <c r="V66" i="2"/>
  <c r="V65" i="2"/>
  <c r="V64" i="2"/>
  <c r="V63" i="2"/>
  <c r="V62" i="2"/>
  <c r="V61" i="2"/>
  <c r="V60" i="2"/>
  <c r="V59" i="2"/>
  <c r="V58" i="2"/>
  <c r="V57" i="2"/>
  <c r="V56" i="2"/>
  <c r="V55" i="2"/>
  <c r="V54" i="2"/>
  <c r="V53" i="2"/>
  <c r="V52" i="2"/>
  <c r="V51" i="2"/>
  <c r="V50" i="2"/>
  <c r="V49" i="2"/>
  <c r="V48" i="2"/>
  <c r="V47" i="2"/>
  <c r="V46" i="2"/>
  <c r="V45" i="2"/>
  <c r="V44" i="2"/>
  <c r="V43" i="2"/>
  <c r="V42" i="2"/>
  <c r="V41" i="2"/>
  <c r="V40" i="2"/>
  <c r="V39" i="2"/>
  <c r="V38" i="2"/>
  <c r="V37" i="2"/>
  <c r="V36" i="2"/>
  <c r="V35" i="2"/>
  <c r="V34" i="2"/>
  <c r="V33" i="2"/>
  <c r="V32" i="2"/>
  <c r="V31" i="2"/>
  <c r="V30" i="2"/>
  <c r="V29" i="2"/>
  <c r="V28" i="2"/>
  <c r="V27" i="2"/>
  <c r="V26" i="2"/>
  <c r="V25" i="2"/>
  <c r="V24" i="2"/>
  <c r="V23" i="2"/>
  <c r="V22" i="2"/>
  <c r="V21" i="2"/>
  <c r="V20" i="2"/>
  <c r="V19" i="2"/>
  <c r="V18" i="2"/>
  <c r="V17" i="2"/>
  <c r="V16" i="2"/>
  <c r="V15" i="2"/>
  <c r="V14" i="2"/>
  <c r="FK199" i="2" l="1"/>
  <c r="FK196" i="2"/>
  <c r="FK181" i="2"/>
  <c r="FK180" i="2"/>
  <c r="FK197" i="2"/>
  <c r="FK178" i="2"/>
  <c r="FK200" i="2"/>
  <c r="FK176" i="2"/>
  <c r="FK198" i="2"/>
  <c r="FK154" i="2"/>
  <c r="FK156" i="2"/>
  <c r="FK158" i="2"/>
  <c r="FK183" i="2"/>
  <c r="FK150" i="2"/>
  <c r="FK179" i="2"/>
  <c r="FK201" i="2"/>
  <c r="FK141" i="2"/>
  <c r="FK162" i="2"/>
  <c r="FK170" i="2"/>
  <c r="FK172" i="2"/>
  <c r="FK174" i="2"/>
  <c r="FK202" i="2"/>
  <c r="FK203" i="2"/>
  <c r="FK204" i="2"/>
  <c r="FK142" i="2"/>
  <c r="FK165" i="2"/>
  <c r="FK155" i="2"/>
  <c r="FK182" i="2"/>
  <c r="FK151" i="2"/>
  <c r="FK153" i="2"/>
  <c r="FK160" i="2"/>
  <c r="FK173" i="2"/>
  <c r="FK164" i="2"/>
  <c r="FK166" i="2"/>
  <c r="FK168" i="2"/>
  <c r="FK159" i="2"/>
  <c r="FK161" i="2"/>
  <c r="FK163" i="2"/>
  <c r="FK167" i="2"/>
  <c r="FK169" i="2"/>
  <c r="FK171" i="2"/>
  <c r="FK175" i="2"/>
  <c r="FK177" i="2"/>
  <c r="FK143" i="2"/>
  <c r="FK145" i="2"/>
  <c r="FK147" i="2"/>
  <c r="FK149" i="2"/>
  <c r="FK186" i="2"/>
  <c r="FK187" i="2"/>
  <c r="FK189" i="2"/>
  <c r="FK140" i="2"/>
  <c r="FK144" i="2"/>
  <c r="FK146" i="2"/>
  <c r="FK148" i="2"/>
  <c r="FK152" i="2"/>
  <c r="FK157" i="2"/>
  <c r="FK190" i="2"/>
  <c r="FK185" i="2"/>
  <c r="FK184" i="2"/>
  <c r="FK188" i="2"/>
  <c r="DG14" i="30" l="1"/>
  <c r="DF14" i="30"/>
  <c r="CX14" i="30"/>
  <c r="CW14" i="30"/>
  <c r="CO14" i="30"/>
  <c r="CN14" i="30"/>
  <c r="CF14" i="30"/>
  <c r="CE14" i="30"/>
  <c r="BW14" i="30"/>
  <c r="BV14" i="30"/>
  <c r="BN14" i="30"/>
  <c r="BM14" i="30"/>
  <c r="BE14" i="30"/>
  <c r="BD14" i="30"/>
  <c r="AV14" i="30"/>
  <c r="AU14" i="30"/>
  <c r="AM14" i="30"/>
  <c r="AL14" i="30"/>
  <c r="AD14" i="30"/>
  <c r="AC14" i="30"/>
  <c r="U14" i="30"/>
  <c r="T14" i="30"/>
  <c r="L14" i="30"/>
  <c r="K14" i="30"/>
  <c r="DI13" i="30"/>
  <c r="DH13" i="30"/>
  <c r="DI12" i="30"/>
  <c r="DH12" i="30"/>
  <c r="DI14" i="30" l="1"/>
  <c r="DH14" i="30"/>
  <c r="FJ14" i="2" l="1"/>
  <c r="FI14" i="2"/>
  <c r="C18" i="4"/>
  <c r="DG17" i="4"/>
  <c r="DF17" i="4"/>
  <c r="CX17" i="4"/>
  <c r="CW17" i="4"/>
  <c r="CO17" i="4"/>
  <c r="CN17" i="4"/>
  <c r="CF17" i="4"/>
  <c r="CE17" i="4"/>
  <c r="BW17" i="4"/>
  <c r="BV17" i="4"/>
  <c r="BN17" i="4"/>
  <c r="BM17" i="4"/>
  <c r="BE17" i="4"/>
  <c r="BD17" i="4"/>
  <c r="AV17" i="4"/>
  <c r="AU17" i="4"/>
  <c r="AM17" i="4"/>
  <c r="AL17" i="4"/>
  <c r="AD17" i="4"/>
  <c r="AC17" i="4"/>
  <c r="U17" i="4"/>
  <c r="T17" i="4"/>
  <c r="L17" i="4"/>
  <c r="K17" i="4"/>
  <c r="DI16" i="4"/>
  <c r="DI17" i="4" s="1"/>
  <c r="DH16" i="4"/>
  <c r="DH17" i="4" s="1"/>
  <c r="DG15" i="4"/>
  <c r="DF15" i="4"/>
  <c r="CX15" i="4"/>
  <c r="CW15" i="4"/>
  <c r="CO15" i="4"/>
  <c r="CN15" i="4"/>
  <c r="CF15" i="4"/>
  <c r="CE15" i="4"/>
  <c r="CE18" i="4" s="1"/>
  <c r="BW15" i="4"/>
  <c r="BV15" i="4"/>
  <c r="BN15" i="4"/>
  <c r="BM15" i="4"/>
  <c r="BE15" i="4"/>
  <c r="BD15" i="4"/>
  <c r="AV15" i="4"/>
  <c r="AU15" i="4"/>
  <c r="AM15" i="4"/>
  <c r="AL15" i="4"/>
  <c r="AD15" i="4"/>
  <c r="AC15" i="4"/>
  <c r="U15" i="4"/>
  <c r="T15" i="4"/>
  <c r="L15" i="4"/>
  <c r="K15" i="4"/>
  <c r="K18" i="4" s="1"/>
  <c r="DI14" i="4"/>
  <c r="DI15" i="4" s="1"/>
  <c r="DH14" i="4"/>
  <c r="DH15" i="4" s="1"/>
  <c r="DG13" i="4"/>
  <c r="DF13" i="4"/>
  <c r="DF18" i="4"/>
  <c r="CX13" i="4"/>
  <c r="CX18" i="4" s="1"/>
  <c r="CW13" i="4"/>
  <c r="CW18" i="4"/>
  <c r="CO13" i="4"/>
  <c r="CN13" i="4"/>
  <c r="CN18" i="4" s="1"/>
  <c r="CF13" i="4"/>
  <c r="CF18" i="4" s="1"/>
  <c r="CE13" i="4"/>
  <c r="BW13" i="4"/>
  <c r="BV13" i="4"/>
  <c r="BV18" i="4" s="1"/>
  <c r="BN13" i="4"/>
  <c r="BN18" i="4" s="1"/>
  <c r="BM13" i="4"/>
  <c r="BM18" i="4"/>
  <c r="BE13" i="4"/>
  <c r="BD13" i="4"/>
  <c r="BD18" i="4"/>
  <c r="AV13" i="4"/>
  <c r="AV18" i="4" s="1"/>
  <c r="AU13" i="4"/>
  <c r="AU18" i="4" s="1"/>
  <c r="AM13" i="4"/>
  <c r="AL13" i="4"/>
  <c r="AL18" i="4" s="1"/>
  <c r="AD13" i="4"/>
  <c r="AD18" i="4" s="1"/>
  <c r="AC13" i="4"/>
  <c r="AC18" i="4"/>
  <c r="U13" i="4"/>
  <c r="T13" i="4"/>
  <c r="T18" i="4" s="1"/>
  <c r="L13" i="4"/>
  <c r="L18" i="4" s="1"/>
  <c r="K13" i="4"/>
  <c r="DI12" i="4"/>
  <c r="DI13" i="4"/>
  <c r="DH12" i="4"/>
  <c r="DH13" i="4" s="1"/>
  <c r="DH18" i="4" s="1"/>
  <c r="DI18" i="4" l="1"/>
  <c r="AM18" i="4"/>
  <c r="BW18" i="4"/>
  <c r="DG18" i="4"/>
  <c r="U18" i="4"/>
  <c r="BE18" i="4"/>
  <c r="CO18" i="4"/>
  <c r="FK23" i="2"/>
  <c r="FK31" i="2"/>
  <c r="FK39" i="2"/>
  <c r="FK47" i="2"/>
  <c r="FK55" i="2"/>
  <c r="FK63" i="2"/>
  <c r="FK71" i="2"/>
  <c r="FK79" i="2"/>
  <c r="FK87" i="2"/>
  <c r="FK111" i="2"/>
  <c r="FK119" i="2"/>
  <c r="FK127" i="2"/>
  <c r="FK135" i="2"/>
  <c r="FK194" i="2"/>
  <c r="FK211" i="2"/>
  <c r="FK103" i="2"/>
  <c r="FK95" i="2"/>
  <c r="FK14" i="2"/>
  <c r="FK16" i="2"/>
  <c r="FK24" i="2"/>
  <c r="FK32" i="2"/>
  <c r="FK40" i="2"/>
  <c r="FK48" i="2"/>
  <c r="FK56" i="2"/>
  <c r="FK64" i="2"/>
  <c r="FK72" i="2"/>
  <c r="FK80" i="2"/>
  <c r="FK88" i="2"/>
  <c r="FK96" i="2"/>
  <c r="FK104" i="2"/>
  <c r="FK112" i="2"/>
  <c r="FK120" i="2"/>
  <c r="FK128" i="2"/>
  <c r="FK136" i="2"/>
  <c r="FK195" i="2"/>
  <c r="FK212" i="2"/>
  <c r="FK67" i="2"/>
  <c r="FK75" i="2"/>
  <c r="FK83" i="2"/>
  <c r="FK91" i="2"/>
  <c r="FK99" i="2"/>
  <c r="FK107" i="2"/>
  <c r="FK115" i="2"/>
  <c r="FK123" i="2"/>
  <c r="FK20" i="2"/>
  <c r="FK28" i="2"/>
  <c r="FK36" i="2"/>
  <c r="FK44" i="2"/>
  <c r="FK52" i="2"/>
  <c r="FK60" i="2"/>
  <c r="FK68" i="2"/>
  <c r="FK76" i="2"/>
  <c r="FK84" i="2"/>
  <c r="FK92" i="2"/>
  <c r="FK100" i="2"/>
  <c r="FK108" i="2"/>
  <c r="FK116" i="2"/>
  <c r="FK124" i="2"/>
  <c r="FK132" i="2"/>
  <c r="FK191" i="2"/>
  <c r="FK208" i="2"/>
  <c r="FK18" i="2"/>
  <c r="FK26" i="2"/>
  <c r="FK34" i="2"/>
  <c r="FK42" i="2"/>
  <c r="FK50" i="2"/>
  <c r="FK58" i="2"/>
  <c r="FK66" i="2"/>
  <c r="FK74" i="2"/>
  <c r="FK82" i="2"/>
  <c r="FK90" i="2"/>
  <c r="FK98" i="2"/>
  <c r="FK106" i="2"/>
  <c r="FK114" i="2"/>
  <c r="FK122" i="2"/>
  <c r="FK130" i="2"/>
  <c r="FK138" i="2"/>
  <c r="FK206" i="2"/>
  <c r="FK21" i="2"/>
  <c r="FK29" i="2"/>
  <c r="FK37" i="2"/>
  <c r="FK45" i="2"/>
  <c r="FK53" i="2"/>
  <c r="FK61" i="2"/>
  <c r="FK69" i="2"/>
  <c r="FK77" i="2"/>
  <c r="FK85" i="2"/>
  <c r="FK93" i="2"/>
  <c r="FK101" i="2"/>
  <c r="FK109" i="2"/>
  <c r="FK117" i="2"/>
  <c r="FK125" i="2"/>
  <c r="FK133" i="2"/>
  <c r="FK192" i="2"/>
  <c r="FK209" i="2"/>
  <c r="FK19" i="2"/>
  <c r="FK27" i="2"/>
  <c r="FK35" i="2"/>
  <c r="FK43" i="2"/>
  <c r="FK51" i="2"/>
  <c r="FK59" i="2"/>
  <c r="FK131" i="2"/>
  <c r="FK139" i="2"/>
  <c r="FK207" i="2"/>
  <c r="FK22" i="2"/>
  <c r="FK30" i="2"/>
  <c r="FK38" i="2"/>
  <c r="FK46" i="2"/>
  <c r="FK54" i="2"/>
  <c r="FK62" i="2"/>
  <c r="FK70" i="2"/>
  <c r="FK78" i="2"/>
  <c r="FK86" i="2"/>
  <c r="FK94" i="2"/>
  <c r="FK102" i="2"/>
  <c r="FK110" i="2"/>
  <c r="FK118" i="2"/>
  <c r="FK126" i="2"/>
  <c r="FK134" i="2"/>
  <c r="FK193" i="2"/>
  <c r="FK210" i="2"/>
  <c r="FK17" i="2"/>
  <c r="FK25" i="2"/>
  <c r="FK33" i="2"/>
  <c r="FK41" i="2"/>
  <c r="FK49" i="2"/>
  <c r="FK57" i="2"/>
  <c r="FK65" i="2"/>
  <c r="FK73" i="2"/>
  <c r="FK81" i="2"/>
  <c r="FK89" i="2"/>
  <c r="FK97" i="2"/>
  <c r="FK105" i="2"/>
  <c r="FK113" i="2"/>
  <c r="FK121" i="2"/>
  <c r="FK129" i="2"/>
  <c r="FK137" i="2"/>
  <c r="FK205" i="2"/>
  <c r="FK213" i="2"/>
  <c r="FK1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tc={8A7FE652-7D25-4489-8D44-513C82A076F7}</author>
    <author>tc={E3CDEFBB-3AF5-4341-B37E-7E8CD4A59D15}</author>
    <author>tc={771088BD-8F91-4B46-ADE0-DEF2E246BB4E}</author>
    <author>tc={070798CD-A9E0-4475-9FCE-35681FA8B987}</author>
    <author>tc={BF70ADD3-15AC-4B4D-917D-1573B2D81CD5}</author>
    <author>tc={F12A3DBA-B15E-45D5-A6B6-760E3043FC1B}</author>
    <author>tc={337A0869-5B16-4443-AE39-D3F9A2DD8E35}</author>
    <author>tc={59DA3064-54D1-4C47-8177-32B707404418}</author>
    <author>tc={B97D9AA2-58D1-485A-9CE7-97EBE62D2CAE}</author>
    <author>tc={2600D6CC-56CC-440D-A076-A3C9BCE3034F}</author>
    <author>tc={08326934-13C0-46B0-AFD6-E6338DC7D7D5}</author>
    <author>tc={64E44402-1857-48B5-912D-A9A367C57838}</author>
    <author>USER</author>
    <author>tc={BD8AD85F-47F4-4AD3-A966-7912992DBB39}</author>
    <author>tc={3FB67D49-C86F-463E-88F6-DF5DA8A5DF39}</author>
    <author>tc={C7502706-C7A3-415F-A5BA-54C9EC01160D}</author>
    <author>tc={1D0A49C8-BAC2-4C0C-BB1E-48DE59708825}</author>
    <author>tc={09EB5277-A3CD-41B9-9AAF-98D8861B59D0}</author>
    <author>tc={201C6F1B-6AFE-4B25-AFF4-050CF4C20683}</author>
    <author>tc={62068794-7888-4ABC-8965-0B328251B84B}</author>
    <author>tc={386451D8-FE15-4ECA-A8A9-BA6E5BEF5076}</author>
    <author>tc={C9AE7239-3396-44E6-B7EB-5EAD5645E4B9}</author>
    <author>tc={36662EB3-747A-48F2-8277-913BB1D8649F}</author>
    <author>tc={72FAF291-049C-4EFF-9092-551D25FA19A9}</author>
    <author>tc={078609E4-081B-AB48-828E-5AA9ABAD4DF9}</author>
    <author>tc={B82F63D7-D843-3241-9B90-FAFCB9A52353}</author>
    <author>tc={F8C12B39-3736-BA41-8AFE-57B4701642CD}</author>
    <author>tc={E7F7D1EE-9B12-4612-9B16-E01058A6CBE1}</author>
    <author>tc={A7F65C3C-A212-4FAB-AA85-66410CD210A7}</author>
    <author>tc={4E84CE46-8FDC-4750-AA49-F766C2BDA22B}</author>
    <author>tc={27FBBF77-8375-4598-BCE2-85B76E4C3850}</author>
    <author>tc={A96DB80B-2A05-4735-B9A4-EF7E80D248E5}</author>
    <author>tc={D7CBE75B-79EB-4645-B6B1-C432F8E477B4}</author>
    <author>tc={43BF8F19-C3DD-C246-96DF-54FD3DE2CE67}</author>
    <author>tc={94A42FF2-17C7-BB48-8CB7-55A6539E00B2}</author>
    <author>tc={53DB5414-B337-414D-B134-F4A0C7EE05C3}</author>
    <author>tc={B9B86C2C-D018-4F4B-82F8-882E11091275}</author>
    <author>tc={E1DBC798-8408-7A48-B5C9-239EDAC7A343}</author>
    <author>tc={7E81AEC5-7D2A-884F-A472-645C3F7A5018}</author>
    <author>tc={9A1380F1-AFE7-D342-BD1C-3973FE1D0877}</author>
    <author>tc={8BB247D7-7F9F-FA46-8C7C-EB5EADB398CA}</author>
    <author>tc={4DDF82C4-3870-F24D-9309-E5CF5C863652}</author>
    <author>tc={E097447A-3500-D548-88ED-E681BD4812FE}</author>
    <author>tc={8516DECD-7F81-4746-B493-71D44B0200BD}</author>
    <author>tc={EB616428-3C9C-4084-8048-04577B2146D3}</author>
  </authors>
  <commentList>
    <comment ref="F14"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M14"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T14" authorId="2" shapeId="0" xr:uid="{00000000-0006-0000-0000-000003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AA14" authorId="3" shapeId="0" xr:uid="{00000000-0006-0000-0000-000004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AO14" authorId="4" shapeId="0" xr:uid="{00000000-0006-0000-0000-000005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AV14" authorId="5" shapeId="0" xr:uid="{00000000-0006-0000-0000-000006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BC14" authorId="6" shapeId="0" xr:uid="{00000000-0006-0000-0000-000007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BJ14" authorId="7" shapeId="0" xr:uid="{00000000-0006-0000-0000-000008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BQ14" authorId="8" shapeId="0" xr:uid="{00000000-0006-0000-0000-000009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BX14" authorId="9" shapeId="0" xr:uid="{00000000-0006-0000-0000-00000A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CE14" authorId="10" shapeId="0" xr:uid="{00000000-0006-0000-0000-00000B000000}">
      <text>
        <t>[Threaded comment]
Your version of Excel allows you to read this threaded comment; however, any edits to it will get removed if the file is opened in a newer version of Excel. Learn more: https://go.microsoft.com/fwlink/?linkid=870924
Comment:
    El porcentaje solo debe tener un decimal para que no afecte la suma total del año 2025</t>
      </text>
    </comment>
    <comment ref="C15" authorId="11" shapeId="0" xr:uid="{00000000-0006-0000-0000-00000C000000}">
      <text>
        <t>[Threaded comment]
Your version of Excel allows you to read this threaded comment; however, any edits to it will get removed if the file is opened in a newer version of Excel. Learn more: https://go.microsoft.com/fwlink/?linkid=870924
Comment:
    Ambiental</t>
      </text>
    </comment>
    <comment ref="C16" authorId="12" shapeId="0" xr:uid="{00000000-0006-0000-0000-00000D000000}">
      <text>
        <r>
          <rPr>
            <b/>
            <sz val="9"/>
            <color indexed="81"/>
            <rFont val="Tahoma"/>
            <family val="2"/>
          </rPr>
          <t>USER:</t>
        </r>
        <r>
          <rPr>
            <sz val="9"/>
            <color indexed="81"/>
            <rFont val="Tahoma"/>
            <family val="2"/>
          </rPr>
          <t xml:space="preserve">
Salud Mental</t>
        </r>
      </text>
    </comment>
    <comment ref="BL16" authorId="13" shapeId="0" xr:uid="{00000000-0006-0000-0000-00000E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@Gina Paola, Rangel Medina 
Hola Gina buenos días, por favor te recomendamos la revisión y el concepto, gracias</t>
      </text>
    </comment>
    <comment ref="C17" authorId="12" shapeId="0" xr:uid="{00000000-0006-0000-0000-00000F000000}">
      <text>
        <r>
          <rPr>
            <b/>
            <sz val="9"/>
            <color rgb="FF000000"/>
            <rFont val="Tahoma"/>
            <family val="2"/>
          </rPr>
          <t>USER:</t>
        </r>
        <r>
          <rPr>
            <sz val="9"/>
            <color rgb="FF000000"/>
            <rFont val="Tahoma"/>
            <family val="2"/>
          </rPr>
          <t xml:space="preserve">
</t>
        </r>
        <r>
          <rPr>
            <sz val="9"/>
            <color rgb="FF000000"/>
            <rFont val="Tahoma"/>
            <family val="2"/>
          </rPr>
          <t>Mujer</t>
        </r>
      </text>
    </comment>
    <comment ref="O17" authorId="14" shapeId="0" xr:uid="{00000000-0006-0000-0000-000010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t>
      </text>
    </comment>
    <comment ref="V17" authorId="15" shapeId="0" xr:uid="{00000000-0006-0000-0000-000011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
Reply:
    Hola Espe!
Muchas gracias por el recorderis. Quedo ok
:D</t>
      </text>
    </comment>
    <comment ref="AC17" authorId="16" shapeId="0" xr:uid="{00000000-0006-0000-0000-000012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t>
      </text>
    </comment>
    <comment ref="AJ17" authorId="17" shapeId="0" xr:uid="{00000000-0006-0000-0000-000013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t>
      </text>
    </comment>
    <comment ref="AQ17" authorId="18" shapeId="0" xr:uid="{00000000-0006-0000-0000-000014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t>
      </text>
    </comment>
    <comment ref="BE17" authorId="19" shapeId="0" xr:uid="{00000000-0006-0000-0000-000015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t>
      </text>
    </comment>
    <comment ref="BL17" authorId="20" shapeId="0" xr:uid="{00000000-0006-0000-0000-000016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
Reply:
    @Maribel, Romero Cubillos 
Hola Mari buenos días, por favor te recomendamos la revisión y el concepto, gracias
Reply:
    Revisado Espe, muchas gracias!</t>
      </text>
    </comment>
    <comment ref="BS17" authorId="21" shapeId="0" xr:uid="{00000000-0006-0000-0000-00001700000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
Reply:
    Hola Espe! Gracias, ya quedó ok </t>
      </text>
    </comment>
    <comment ref="C18" authorId="12" shapeId="0" xr:uid="{00000000-0006-0000-0000-000018000000}">
      <text>
        <r>
          <rPr>
            <b/>
            <sz val="16"/>
            <color theme="0"/>
            <rFont val="Arial Narrow"/>
            <family val="2"/>
          </rPr>
          <t>USER:</t>
        </r>
        <r>
          <rPr>
            <b/>
            <sz val="16"/>
            <color rgb="FF000000"/>
            <rFont val="Arial Narrow"/>
            <family val="2"/>
          </rPr>
          <t xml:space="preserve">
</t>
        </r>
        <r>
          <rPr>
            <b/>
            <sz val="16"/>
            <color rgb="FF000000"/>
            <rFont val="Arial Narrow"/>
            <family val="2"/>
          </rPr>
          <t>Familia</t>
        </r>
      </text>
    </comment>
    <comment ref="D18" authorId="22" shapeId="0" xr:uid="{00000000-0006-0000-0000-000019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@Manuel Sebastian, Pachon Torres 
Hola Sebas buenas tardes, por favor te recomendamos la revisión y el concepto, gracias</t>
      </text>
    </comment>
    <comment ref="V18" authorId="23" shapeId="0" xr:uid="{00000000-0006-0000-0000-00001A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@Manuel Sebastian, Pachon Torres 
Hola Sebas buenas tardes, por favor te recomendamos la revisión y el concepto, gracias</t>
      </text>
    </comment>
    <comment ref="AC18" authorId="24" shapeId="0" xr:uid="{00000000-0006-0000-0000-00001B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@Manuel Sebastian, Pachon Torres 
Hola Sebas buenas tardes, por favor te recomendamos la revisión y el concepto, gracias</t>
      </text>
    </comment>
    <comment ref="AJ18" authorId="25" shapeId="0" xr:uid="{00000000-0006-0000-0000-00001C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@Manuel Sebastian, Pachon Torres 
Hola Sebas buenas tardes, por favor te recomendamos la revisión y el concepto, gracias</t>
      </text>
    </comment>
    <comment ref="AQ18" authorId="26" shapeId="0" xr:uid="{00000000-0006-0000-0000-00001D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@Manuel Sebastian, Pachon Torres 
Hola Sebas buenas tardes, por favor te recomendamos la revisión y el concepto, gracias</t>
      </text>
    </comment>
    <comment ref="AX18" authorId="27" shapeId="0" xr:uid="{00000000-0006-0000-0000-00001E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@Manuel Sebastian, Pachon Torres 
Hola Sebas buenas tardes, por favor te recomendamos la revisión y el concepto, gracias</t>
      </text>
    </comment>
    <comment ref="BL18" authorId="28" shapeId="0" xr:uid="{00000000-0006-0000-0000-00001F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@Manuel Sebastian, Pachon Torres 
Hola Sebas buenas tardes, por favor te recomendamos la revisión y el concepto, gracias
Reply:
    @Manuel Sebastian, Pachon Torres 
Hola Sebas buenos días, por favor te recomendamos la revisión y el concepto, gracias
Reply:
    listo Espe</t>
      </text>
    </comment>
    <comment ref="C19" authorId="29" shapeId="0" xr:uid="{00000000-0006-0000-0000-000020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Buenas tardes Carlitos, por favor nos puedes colaborar con la revisión de esta prioridad como situación emergente en Fontibón, gracias
Reply:
    @Carlos Fernando, Macana Gonzalez 
Hola Carlitos buenos días, quería pedirte el favor si podemos revisar esta prioridad tan pronto tengas un tiempito, de pronto finalizando la semana o la próxima</t>
      </text>
    </comment>
    <comment ref="O19" authorId="30" shapeId="0" xr:uid="{00000000-0006-0000-0000-000021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Hola Carlitos buenas tardes, por favor te recomendamos la revisión y el concepto, gracias</t>
      </text>
    </comment>
    <comment ref="P19" authorId="31" shapeId="0" xr:uid="{00000000-0006-0000-0000-000022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Buenas tardes Carlos.
saludos.
Porfa nos podrías colaborar con la revisión y conceptos de esta prioridad mes a mes hasta el mes de julio.
Muchas gracias.</t>
      </text>
    </comment>
    <comment ref="V19" authorId="32" shapeId="0" xr:uid="{00000000-0006-0000-0000-000023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Hola Carlitos buenas tardes, por favor te recomendamos la revisión y el concepto, gracias</t>
      </text>
    </comment>
    <comment ref="W19" authorId="33" shapeId="0" xr:uid="{00000000-0006-0000-0000-000024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Buenas tardes Carlos.
saludos.
Porfa nos podrías colaborar con la revisión y conceptos de esta prioridad mes a mes hasta el mes de julio.
Muchas gracias.</t>
      </text>
    </comment>
    <comment ref="AC19" authorId="34" shapeId="0" xr:uid="{00000000-0006-0000-0000-000025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Hola Carlitos buenas tardes, por favor te recomendamos la revisión y el concepto, gracias</t>
      </text>
    </comment>
    <comment ref="AD19" authorId="35" shapeId="0" xr:uid="{00000000-0006-0000-0000-000026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Buenas tardes Carlos.
saludos.
Porfa nos podrías colaborar con la revisión y conceptos de esta prioridad mes a mes hasta el mes de julio.
Muchas gracias.</t>
      </text>
    </comment>
    <comment ref="AJ19" authorId="36" shapeId="0" xr:uid="{00000000-0006-0000-0000-000027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Hola Carlitos buenas tardes, por favor te recomendamos la revisión y el concepto, gracias</t>
      </text>
    </comment>
    <comment ref="AK19" authorId="37" shapeId="0" xr:uid="{00000000-0006-0000-0000-000028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Buenas tardes Carlos.
saludos.
Porfa nos podrías colaborar con la revisión y conceptos de esta prioridad mes a mes hasta el mes de julio.
Muchas gracias.</t>
      </text>
    </comment>
    <comment ref="AQ19" authorId="38" shapeId="0" xr:uid="{00000000-0006-0000-0000-000029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Hola Carlitos buenas tardes, por favor te recomendamos la revisión y el concepto, gracias</t>
      </text>
    </comment>
    <comment ref="AR19" authorId="39" shapeId="0" xr:uid="{00000000-0006-0000-0000-00002A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Buenas tardes Carlos.
saludos.
Porfa nos podrías colaborar con la revisión y conceptos de esta prioridad mes a mes hasta el mes de julio.
Muchas gracias.</t>
      </text>
    </comment>
    <comment ref="AX19" authorId="40" shapeId="0" xr:uid="{00000000-0006-0000-0000-00002B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Hola Carlitos buenas tardes, por favor te recomendamos la revisión y el concepto, gracias</t>
      </text>
    </comment>
    <comment ref="AY19" authorId="41" shapeId="0" xr:uid="{00000000-0006-0000-0000-00002C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Buenas tardes Carlos.
saludos.
Porfa nos podrías colaborar con la revisión y conceptos de esta prioridad mes a mes hasta el mes de julio.
Muchas gracias.</t>
      </text>
    </comment>
    <comment ref="BE19" authorId="42" shapeId="0" xr:uid="{00000000-0006-0000-0000-00002D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Hola Carlitos buenas tardes, por favor te recomendamos la revisión y el concepto, gracias</t>
      </text>
    </comment>
    <comment ref="BF19" authorId="43" shapeId="0" xr:uid="{00000000-0006-0000-0000-00002E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Buenas tardes Carlos.
saludos.
Porfa nos podrías colaborar con la revisión y conceptos de esta prioridad mes a mes hasta el mes de julio.
Muchas gracias.</t>
      </text>
    </comment>
    <comment ref="BL19" authorId="44" shapeId="0" xr:uid="{00000000-0006-0000-0000-00002F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Fernando, Macana Gonzalez 
Hola Carlitos buenas tardes, por favor te recomendamos la revisión y el concepto, gracias
Reply:
    @Carlos Fernando, Macana Gonzalez 
Hola Carlitos buenos días, por favor me apartas un ratito para la revisión y el concepto, gracias
Reply:
    Hoy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tc={4D61FED6-2CA5-4FB2-A134-B7CE3D99D07F}</author>
    <author>tc={E6BB1475-DDB2-4C32-A2EB-CD5ED5241F47}</author>
    <author>tc={C555378F-F944-46F1-BE53-0C1C8C252664}</author>
    <author>tc={9E315A20-D150-47FD-B3CA-6F451D31B2A2}</author>
    <author>tc={1F8F3E3D-8E33-4802-AF24-1058A9310017}</author>
    <author>tc={9C9B265C-C0F7-4A9C-8DB9-0824535EF8F3}</author>
    <author>tc={E66CE391-0C33-4067-8EF7-BE6E837E35FF}</author>
    <author>tc={A3E716C6-8DCC-405F-9D70-24E25145C553}</author>
    <author>tc={E5E76508-57E2-4D24-846F-8DB5D39E2EDA}</author>
    <author>tc={DD869647-1D63-4944-AA7B-7D2327C16B73}</author>
    <author>tc={9F70F4A4-126A-4D19-9817-C58FC097A867}</author>
    <author>tc={063E8399-FAF3-4D11-A96E-B6F0554DB9D1}</author>
    <author>tc={8859C786-1FFA-45C9-ACC7-C74EC1A20B65}</author>
    <author>tc={0D8FFC71-D347-437C-B832-780AD21B3ECD}</author>
    <author>tc={CF6C2282-1E27-4E16-8A4E-B9C90AE7B62C}</author>
    <author>tc={F3D59D52-22D8-4046-A66F-C54EBE7D37D8}</author>
    <author>tc={2988AA9F-0909-460D-98F5-8DC8DAA429A3}</author>
    <author>tc={DC48A31A-FB30-4339-B6E0-B15ED66EB5E0}</author>
    <author>tc={4067E838-0400-492F-B736-E416E90ABC75}</author>
    <author>tc={806EF0EB-ED0F-4B73-B2E4-B7E11AD9913E}</author>
    <author>tc={ECDDA457-4D4F-46BC-A85D-CF405387F514}</author>
    <author>tc={FDB29F4A-AE2B-422D-BC52-A9DDA6D9CE52}</author>
    <author>tc={F7AACCB3-BCAC-4AB2-8D36-DA8F6DAFB9B4}</author>
    <author>tc={1A4610C6-1406-423D-99A9-B35BA077D749}</author>
    <author>tc={72FB0DDA-14BA-40D7-B795-27B0AD347C86}</author>
    <author>tc={DBD35AD9-8BC7-4F79-B97C-BF6E8F4CE27E}</author>
    <author>tc={50F327B0-19D5-48BF-BE9C-0306C170A514}</author>
    <author>tc={CC2C55FF-44A9-44D2-95A5-DAB27439DF67}</author>
    <author>tc={3CA0DDAD-A577-46F9-AB77-A039D90342B6}</author>
    <author>tc={17236CF5-42F2-4764-AE12-B76EC48F75F1}</author>
    <author>tc={9DE31B66-2A8D-441E-84CE-CAE60CBE3C80}</author>
    <author>tc={4BBC389A-18D4-4A85-915D-3874FBD1B755}</author>
    <author>tc={0D63C5FA-85F3-4C59-9418-3810E948AF87}</author>
    <author>tc={66301E66-72D5-4A45-952B-BA23B55D4BBD}</author>
    <author>tc={8AAD6359-1DCB-4D00-9B72-A294C35AEEA9}</author>
    <author>tc={C4155771-4F23-483F-A92C-9A2AD38B286F}</author>
    <author>tc={B946DB78-4ADE-4345-9362-F3C5008BFE3B}</author>
    <author>tc={9B547E9B-A38A-4A0F-AC28-7D0317E4C939}</author>
    <author>tc={57D06844-921D-4BEF-859A-B1D6C3ECF066}</author>
    <author>tc={76303CE4-7637-4EB0-A1D2-90CAB30DFC64}</author>
    <author>tc={55E7F908-BACE-47BB-A8CB-768D78871398}</author>
    <author>tc={C56B1836-6B02-4FC8-B1BF-8451436F0E2E}</author>
    <author>tc={A323D54D-D5C8-4F5E-A552-81D7AE01CC34}</author>
    <author>tc={318298C1-F3CF-4A15-B96C-CACE8B3254AA}</author>
    <author>tc={D73FFC98-E2F1-4BC2-A96B-AC85F96F33FD}</author>
    <author>tc={661791F4-EE53-4882-B0E8-F0C2A33E3AE1}</author>
    <author>tc={A5A43AFB-9CE5-4294-825E-E64F3B82FF35}</author>
  </authors>
  <commentList>
    <comment ref="Y15"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buenas tardes, por favor te recomendamos la revisión y el concepto tanto en planeación como en implementación, gracias
Reply:
    @Johana Andrea, Escobar Gaviria 
Hola Joha buenas tardes, por favor te recomendamos la revisión y el concepto tanto en planeación como en implementación, gracias</t>
      </text>
    </comment>
    <comment ref="Z15" authorId="1" shapeId="0" xr:uid="{00000000-0006-0000-0100-00000200000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buenos días, por favor te recomendamos la revisión y el concepto tanto en planeación como en implementación, gracias </t>
      </text>
    </comment>
    <comment ref="Y20" authorId="2" shapeId="0" xr:uid="{00000000-0006-0000-0100-000003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buenas tardes, por favor te recomendamos la revisión y el concepto tanto en Planeación como en Implementación, gracias</t>
      </text>
    </comment>
    <comment ref="BC22" authorId="3" shapeId="0" xr:uid="{00000000-0006-0000-0100-000004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David, Gomez Guerrero 
Hola Juan Da buenas tardes, por favor te recomendamos la revisión y el concepto, gracias</t>
      </text>
    </comment>
    <comment ref="Y24" authorId="4" shapeId="0" xr:uid="{00000000-0006-0000-0100-000005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Milena, Muñoz España 
Hola Joha buenos días, por favor te recomendamos la revisión y el concepto de este ajuste, gracias
Reply:
    o.k</t>
      </text>
    </comment>
    <comment ref="BN32" authorId="5" shapeId="0" xr:uid="{00000000-0006-0000-0100-000006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Victoria, Carrillo Araujo 
Hola Vicky buena tarde, te recomendamos la fecha del concepto, gracias
Reply:
    listo</t>
      </text>
    </comment>
    <comment ref="Y33" authorId="6" shapeId="0" xr:uid="{00000000-0006-0000-0100-000007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buenos días, por favor te recomendamos la revisión y el concepto tanto en planeación como en implementación, gracias</t>
      </text>
    </comment>
    <comment ref="BN33" authorId="7" shapeId="0" xr:uid="{00000000-0006-0000-0100-000008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buenos días, por favor te recomendamos la revisión y el concepto tanto en planeación como en implementación, gracias</t>
      </text>
    </comment>
    <comment ref="Y35" authorId="8" shapeId="0" xr:uid="{00000000-0006-0000-0100-000009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@Mauricio Hernando, Garzon Cortes 
Hola Maito buenos días, por favor te recomendamos la revisión y el concepto, tanto en planeación como en implementación, gracias
Reply:
    Ok revisado y validado</t>
      </text>
    </comment>
    <comment ref="BN35" authorId="9" shapeId="0" xr:uid="{00000000-0006-0000-0100-00000A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@Mauricio Hernando, Garzon Cortes 
Hola Maito buenos días, por favor te recomendamos la revisión y el concepto, tanto en planeación como en implementación, gracias
Reply:
    Ok revisado y validado</t>
      </text>
    </comment>
    <comment ref="Y39" authorId="10" shapeId="0" xr:uid="{00000000-0006-0000-0100-00000B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@Angela Maria, Lopez Cano 
Hola Angelita buenas tardes, por favor te recomendamos la revisión y el concepto, gracias</t>
      </text>
    </comment>
    <comment ref="CJ41" authorId="11" shapeId="0" xr:uid="{00000000-0006-0000-0100-00000C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David, Gomez Guerrero 
Hola Juan Da buenas tardes, por favor te recomendamos la revisión y el concepto, gracias</t>
      </text>
    </comment>
    <comment ref="Y44" authorId="12" shapeId="0" xr:uid="{00000000-0006-0000-0100-00000D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David, Gomez Guerrero 
Hola Juan Da buenas tardes, por favor te recomendamos la revisión y el concepto, gracias</t>
      </text>
    </comment>
    <comment ref="CJ44" authorId="13" shapeId="0" xr:uid="{00000000-0006-0000-0100-00000E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David, Gomez Guerrero 
Hola Juan Da buenas tardes, por favor te recomendamos la revisión y el concepto, gracias</t>
      </text>
    </comment>
    <comment ref="Y45" authorId="14" shapeId="0" xr:uid="{00000000-0006-0000-0100-00000F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@Angela Maria, Lopez Cano 
Hola Angelita buenas tardes, por favor te recomendamos la revisión y el concepto, gracias</t>
      </text>
    </comment>
    <comment ref="Y46" authorId="15" shapeId="0" xr:uid="{00000000-0006-0000-0100-000010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@Gina Paola, Rangel Medina 
Hola Gina buenas tardes, por favor te recomendamos la revisión y el concepto, gracias</t>
      </text>
    </comment>
    <comment ref="CJ46" authorId="16" shapeId="0" xr:uid="{00000000-0006-0000-0100-000011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@Gina Paola, Rangel Medina 
Hola Gina buenas tardes, por favor te recomendamos la revisión y el concepto, gracias</t>
      </text>
    </comment>
    <comment ref="Y47" authorId="17" shapeId="0" xr:uid="{00000000-0006-0000-0100-000012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David, Gomez Guerrero 
Hola Juan Da buenas tardes, por favor te recomendamos la revisión y el concepto, gracias</t>
      </text>
    </comment>
    <comment ref="CJ47" authorId="18" shapeId="0" xr:uid="{00000000-0006-0000-0100-000013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David, Gomez Guerrero 
Hola Juan Da buenas tardes, por favor te recomendamos la revisión y el concepto, gracias</t>
      </text>
    </comment>
    <comment ref="Y49" authorId="19" shapeId="0" xr:uid="{00000000-0006-0000-0100-000014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buenas tardes, por favor te recomendamos la revisión y el concepto, gracias
Reply:
    @Johana Andrea, Escobar Gaviria 
Hola Joha buenas tardes, por favor te recomendamos la revisión y el concepto, gracias</t>
      </text>
    </comment>
    <comment ref="CJ49" authorId="20" shapeId="0" xr:uid="{00000000-0006-0000-0100-000015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buenas tardes, por favor te recomendamos la revisión y el concepto, gracias
Reply:
    @Johana Andrea, Escobar Gaviria 
Hola Joha buenas tardes, por favor te recomendamos la revisión y el concepto, gracias</t>
      </text>
    </comment>
    <comment ref="Y51" authorId="21" shapeId="0" xr:uid="{00000000-0006-0000-0100-000016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@Mauricio Hernando, Garzon Cortes 
Hola Maito buenas tardes, por favor te recomendamos la revisión y el concepto, gracias
Reply:
    Ok revisado y validado</t>
      </text>
    </comment>
    <comment ref="CJ51" authorId="22" shapeId="0" xr:uid="{00000000-0006-0000-0100-000017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@Mauricio Hernando, Garzon Cortes 
Hola Maito buenas tardes, por favor te recomendamos la revisión y el concepto, gracias
Reply:
    Ok revisado y validado</t>
      </text>
    </comment>
    <comment ref="Y63" authorId="23" shapeId="0" xr:uid="{00000000-0006-0000-0100-000018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buenas tardes, por favor te recomendamos la revisión y el concepto, gracias</t>
      </text>
    </comment>
    <comment ref="CU63" authorId="24" shapeId="0" xr:uid="{00000000-0006-0000-0100-000019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buenas tardes, por favor te recomendamos la revisión y el concepto, gracias</t>
      </text>
    </comment>
    <comment ref="DF63" authorId="25" shapeId="0" xr:uid="{00000000-0006-0000-0100-00001A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buenas tardes, por favor te recomendamos la revisión y el concepto, gracias
Reply:
    @Johana Andrea, Escobar Gaviria 
Hola Joha buenas tardes, por favor te recomendamos la revisión y el concepto, gracias</t>
      </text>
    </comment>
    <comment ref="Y64" authorId="26" shapeId="0" xr:uid="{00000000-0006-0000-0100-00001B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David, Gomez Guerrero 
Hola Juan Da buenas tardes, por favor te recomendamos la revisión y el concepto, gracias</t>
      </text>
    </comment>
    <comment ref="DF64" authorId="27" shapeId="0" xr:uid="{00000000-0006-0000-0100-00001C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David, Gomez Guerrero 
Hola Juan Da buenas tardes, por favor te recomendamos la revisión y el concepto, gracias</t>
      </text>
    </comment>
    <comment ref="Y65" authorId="28" shapeId="0" xr:uid="{00000000-0006-0000-0100-00001D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@Gina Paola, Rangel Medina 
Hola Gina buenas tardes, por favor te recomendamos la revisión y el concepto, gracias</t>
      </text>
    </comment>
    <comment ref="DF65" authorId="29" shapeId="0" xr:uid="{00000000-0006-0000-0100-00001E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@Gina Paola, Rangel Medina 
Hola Gina buenas tardes, por favor te recomendamos la revisión y el concepto, gracias</t>
      </text>
    </comment>
    <comment ref="DQ67" authorId="30" shapeId="0" xr:uid="{00000000-0006-0000-0100-00001F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@Angela Maria, Lopez Cano 
Hola Angelita buenas tardes, por favor te recomendamos la revisión y el concepto, gracias</t>
      </text>
    </comment>
    <comment ref="DF70" authorId="31" shapeId="0" xr:uid="{00000000-0006-0000-0100-000020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del ajuste y el concepto, gracias
Reply:
    @Maribel, Romero Cubillos 
Hola Mari buenas tardes, te recomendamos por favor la revisión de este ajuste y el concepto gestionar con urgencia teniendo en cuenta que a algunos se les terminan los contratos y adicionalmente para poder cumplir los plazos de cierre de las matrices, gracias
Reply:
    Realizado Espe, perdón!</t>
      </text>
    </comment>
    <comment ref="DQ70" authorId="32" shapeId="0" xr:uid="{00000000-0006-0000-0100-000021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
Reply:
    @Maribel, Romero Cubillos 
Hola Mari buenos días, por favor te recomendamos la revisión y el concepto, gracias
Reply:
    Revisado Espe, muchas gracias!</t>
      </text>
    </comment>
    <comment ref="Y71" authorId="33" shapeId="0" xr:uid="{00000000-0006-0000-0100-000022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@Johanna Paola, Gomez Ayala 
Hola Paolita buenas tardes, por favor te recomendamos la revisión y el concepto, gracias</t>
      </text>
    </comment>
    <comment ref="DF71" authorId="34" shapeId="0" xr:uid="{00000000-0006-0000-0100-000023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@Johanna Paola, Gomez Ayala 
Hola Paolita buenas tardes, por favor te recomendamos la revisión y el concepto, gracias</t>
      </text>
    </comment>
    <comment ref="DQ72" authorId="35" shapeId="0" xr:uid="{00000000-0006-0000-0100-000024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@Gina Paola, Rangel Medina 
Hola Gina buenas tardes, por favor te recomendamos la revisión y el concepto Filas 72, 73 y 74, gracias</t>
      </text>
    </comment>
    <comment ref="Y76" authorId="36" shapeId="0" xr:uid="{00000000-0006-0000-0100-000025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Milena, Muñoz España 
Hola Joha buenas tardes, por favor te recomendamos la revisión y el concepto, gracias</t>
      </text>
    </comment>
    <comment ref="DQ76" authorId="37" shapeId="0" xr:uid="{00000000-0006-0000-0100-000026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Milena, Muñoz España 
Hola Joha buenas tardes, por favor te recomendamos la revisión y el concepto, gracias</t>
      </text>
    </comment>
    <comment ref="Y81" authorId="38" shapeId="0" xr:uid="{00000000-0006-0000-0100-000027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Andrea, Escobar Gaviria 
Hola Joha buenos días, por favor te recomendamos la revisión y el concepto tanto en planeación como en implementación, gracias</t>
      </text>
    </comment>
    <comment ref="Y85" authorId="39" shapeId="0" xr:uid="{00000000-0006-0000-0100-000028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@Yuly Andrea, Arboleda Muñoz 
Hola Andre buenas tardes, por favor te recomendamos la revisión y el concepto tanto en Planeación como en Implementación, gracias</t>
      </text>
    </comment>
    <comment ref="Y86" authorId="40" shapeId="0" xr:uid="{00000000-0006-0000-0100-000029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@Yuly Andrea, Arboleda Muñoz 
Hola Andre buenas tardes, por favor te recomendamos la revisión y el concepto tanto en Planeación como en Implementación, gracias</t>
      </text>
    </comment>
    <comment ref="Y87" authorId="41" shapeId="0" xr:uid="{00000000-0006-0000-0100-00002A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@Kelly Paola, Salazar Tobon 
Hola Pao buenas tardes, por favor te recomendamos la revisión y el concepto, gracias
Reply:
    Feacias Espe, gestionado</t>
      </text>
    </comment>
    <comment ref="EM87" authorId="42" shapeId="0" xr:uid="{00000000-0006-0000-0100-00002B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@Kelly Paola, Salazar Tobon 
Hola Pao buenas tardes, por favor te recomendamos la revisión y el concepto, gracias</t>
      </text>
    </comment>
    <comment ref="Y90" authorId="43" shapeId="0" xr:uid="{00000000-0006-0000-0100-00002C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@Mauricio Hernando, Garzon Cortes 
Hola Maito buenas tardes, por favor te recomendamos la revisión y el concepto, gracias</t>
      </text>
    </comment>
    <comment ref="EM90" authorId="44" shapeId="0" xr:uid="{00000000-0006-0000-0100-00002D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@Mauricio Hernando, Garzon Cortes 
Hola Maito buenas tardes, por favor te recomendamos la revisión y el concepto, gracias</t>
      </text>
    </comment>
    <comment ref="Y94" authorId="45" shapeId="0" xr:uid="{00000000-0006-0000-0100-00002E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@Johanna Paola, Gomez Ayala 
Hola Pao buenas tardes, por favor te recomendamos la revisión y el concepto, gracias</t>
      </text>
    </comment>
    <comment ref="EM94" authorId="46" shapeId="0" xr:uid="{00000000-0006-0000-0100-00002F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@Johanna Paola, Gomez Ayala 
Hola Pao buenas tardes, por favor te recomendamos la revisión y el concepto, gracias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tc={097764F6-F216-48AD-9404-9007F911C19D}</author>
    <author>tc={62479538-ED74-45FD-9E35-D5C220C2F139}</author>
    <author>tc={CDC2AAF5-071C-4716-B62B-CD1A83FACD3E}</author>
    <author>tc={F21F0A2A-F7F7-4623-A613-CC5AC7E3D8CA}</author>
  </authors>
  <commentList>
    <comment ref="P12"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y el concepto, gracias
Reply:
    Querida Espe, quedo ok
Gracias!</t>
      </text>
    </comment>
    <comment ref="Y12"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Mari buenas tardes, por favor te recomendamos la revisión del ajuste y el concepto, gracias</t>
      </text>
    </comment>
    <comment ref="AZ12"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Mary.
Buenos día.
Solicitamos tú colaboración en la revisión y concepto.
Muchas gracias</t>
      </text>
    </comment>
    <comment ref="AZ13"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@Maribel, Romero Cubillos 
Hola Mary.
Buenos día.
Solicitamos tú colaboración en la revisión y concepto.
Muchas gracias</t>
      </text>
    </comment>
  </commentList>
</comments>
</file>

<file path=xl/sharedStrings.xml><?xml version="1.0" encoding="utf-8"?>
<sst xmlns="http://schemas.openxmlformats.org/spreadsheetml/2006/main" count="3254" uniqueCount="1008">
  <si>
    <t xml:space="preserve"> </t>
  </si>
  <si>
    <t>"SUBDIRECCIÓN DE GESTIÓN Y EVALUACIÓN DE POLÍTICAS EN SALUD PÚBLICA 
SISTEMA INTEGRADO DE GESTIÓN: CONTROL DOCUMENTAL
SEGUIMIENTO MENSUAL A LA AGENDA ESTRATÉGICA SECTORIAL LOCAL</t>
  </si>
  <si>
    <t xml:space="preserve">1. Subred Integrada de Servicios de Salud: </t>
  </si>
  <si>
    <t>SUR OCCIDENTE</t>
  </si>
  <si>
    <t xml:space="preserve">2. Localidad </t>
  </si>
  <si>
    <t>9. Fontibón</t>
  </si>
  <si>
    <t xml:space="preserve">3. Año </t>
  </si>
  <si>
    <t>4. Mes de reporte</t>
  </si>
  <si>
    <t>Noviembre</t>
  </si>
  <si>
    <t>5. Nombre del líder que hace el reporte del avance de la agenda estratégica sectorial local en el mes</t>
  </si>
  <si>
    <t>Maria del Pilar Quijano Bernal</t>
  </si>
  <si>
    <r>
      <t xml:space="preserve">Componentes de la agenda estratégica sectorial local
</t>
    </r>
    <r>
      <rPr>
        <sz val="11"/>
        <color theme="3" tint="0.499984740745262"/>
        <rFont val="Arial Narrow"/>
        <family val="2"/>
      </rPr>
      <t>(Tenga en cuenta que a cada componente debe asignarle un porcentaje que deberá distribuir en la programación del año 2025, de tal forma que al final sume 100%)</t>
    </r>
  </si>
  <si>
    <r>
      <t xml:space="preserve">Prioridades establecidas en la agenda estratégica sectorial local según componente
</t>
    </r>
    <r>
      <rPr>
        <sz val="11"/>
        <color theme="0" tint="-0.499984740745262"/>
        <rFont val="Arial Narrow"/>
        <family val="2"/>
      </rPr>
      <t>(Tenga en cuenta describir la prioridad de acuerdo con las indicaciones dadas para cada Componente)</t>
    </r>
  </si>
  <si>
    <r>
      <rPr>
        <b/>
        <sz val="11"/>
        <color rgb="FF000000"/>
        <rFont val="Arial Narrow"/>
        <family val="2"/>
      </rPr>
      <t xml:space="preserve">Acción que dará respuesta a las prioridades establecidas en la agenda estratégica sectorial local según componente
</t>
    </r>
    <r>
      <rPr>
        <sz val="11"/>
        <color rgb="FF808080"/>
        <rFont val="Arial Narrow"/>
        <family val="2"/>
      </rPr>
      <t>Tenga en cuenta que el Espacio de Coordinación Sectorial de políticas públicas, es uno de los escenarios en los que se puede gestionar y hacer seguimiento a la acción planteada para dar respuesta a las prioridades. 
Se debe plantear en la agenda como mínimo una acción conjunta máximo tres, y está mantendra la estructura de los anteriores agendas dispuesto en la hoja 1.1, por tanto, en esta columna solo se describirá el nombre de la acción conjunta)</t>
    </r>
  </si>
  <si>
    <t>ENERO</t>
  </si>
  <si>
    <t>FEBRERO</t>
  </si>
  <si>
    <t>MARZO</t>
  </si>
  <si>
    <t>ABRIL</t>
  </si>
  <si>
    <t>MAYO</t>
  </si>
  <si>
    <t>JUNIO</t>
  </si>
  <si>
    <t>JULIO</t>
  </si>
  <si>
    <t>AGOSTO</t>
  </si>
  <si>
    <t>SEPTIEMBRE</t>
  </si>
  <si>
    <t>OCTUBRE</t>
  </si>
  <si>
    <t>NOVIEMBRE</t>
  </si>
  <si>
    <t>DICIEMBRE</t>
  </si>
  <si>
    <t>TOTAL PROGRAMADO</t>
  </si>
  <si>
    <t>TOTAL EJECUTADO</t>
  </si>
  <si>
    <t>Observaciones Equipo Facilitador
(Escribir Ajustado y Fecha en AZUL, no eliminar los comentarios)</t>
  </si>
  <si>
    <t>Avance cualitativo</t>
  </si>
  <si>
    <t>Avance cuantitativo</t>
  </si>
  <si>
    <t>Nombre del o la referente que acompaña la localidad o referente de política distrital</t>
  </si>
  <si>
    <t>Cumple técnicamente
(SI / NO)</t>
  </si>
  <si>
    <t xml:space="preserve">Observación </t>
  </si>
  <si>
    <t>Fecha del concepto
DD/MM/AAAA</t>
  </si>
  <si>
    <t>Programado</t>
  </si>
  <si>
    <t>Ejecutado</t>
  </si>
  <si>
    <r>
      <rPr>
        <b/>
        <sz val="11"/>
        <color rgb="FF000000"/>
        <rFont val="Arial Narrow"/>
        <family val="2"/>
      </rPr>
      <t xml:space="preserve">1. Prioridades del sector
</t>
    </r>
    <r>
      <rPr>
        <sz val="11"/>
        <color rgb="FF808080"/>
        <rFont val="Arial Narrow"/>
        <family val="2"/>
      </rPr>
      <t>Se deben establecer prioridades de acuerdo con la dinamica del territorio teniendo en cuenta las establecidas desde Plan Territorial de Salud: prevención, diagnóstico o atención integral de la salud mental, las condiciones crónicas no transmisibles, la seguridad alimentaria y nutricional, la salud sexual y salud reproductiva y las enfermedades transmisibles. Además, se debe concertar con líderes de atención primaria social y líderes nodales las actividades que aporten a la gestión de lo establecido en la Mesa Local de Atención Primaria Social - APS-</t>
    </r>
  </si>
  <si>
    <r>
      <rPr>
        <b/>
        <sz val="11"/>
        <color rgb="FF000000"/>
        <rFont val="Arial Narrow"/>
        <family val="2"/>
      </rPr>
      <t>1.1.</t>
    </r>
    <r>
      <rPr>
        <sz val="11"/>
        <color rgb="FF4472C4"/>
        <rFont val="Arial Narrow"/>
        <family val="2"/>
      </rPr>
      <t xml:space="preserve"> De acuerdo al Plan Ambiental Local - PAL de Fontibón 2021 – 2024 y desde las dinámicas territoriales de la política distrital de salud ambiental en el marco de la Comisión Ambiental Local  - CAL de Fontibón, se identifican como principales tensionantes en salud ambiental relacionados a: condiciones de saneamiento básico enfocado manejo inadecuado y disposición final incorrecta de todo tipo de residuos, dentro de estos el de excretas, impactando los cuerpos de agua de la cuenca Fucha, al igual que diversos componentes de la estructura ecológica principal; disminución de la calidad del aire por el aumento de las emisiones de gases contaminantes y material particulado como consecuencia de la constante emisión proveniente de fuentes fijas y móviles; por ello la importancia de fortalecer las acciones de tres líneas de intervención de la política de salud ambiental: la líneas de calidad del agua y saneamiento básico; la línea de aire, ruido y radiación electromagnéticas; y la línea de eventos transmisibles de origen zoonótico. </t>
    </r>
  </si>
  <si>
    <r>
      <rPr>
        <b/>
        <sz val="11"/>
        <color rgb="FF000000"/>
        <rFont val="Arial Narrow"/>
        <family val="2"/>
      </rPr>
      <t>1.1.1.</t>
    </r>
    <r>
      <rPr>
        <sz val="11"/>
        <color rgb="FF4472C4"/>
        <rFont val="Arial Narrow"/>
        <family val="2"/>
      </rPr>
      <t xml:space="preserve"> Realizar acciones de información, educación y comunicación, para el fortalecimiento desde la política de Salud Ambiental a través de las líneas de acción de calidad del agua y saneamiento básico, la línea de aire, ruido y radiación electromagnéticas y la línea de eventos transmisibles de origen zoonótico. </t>
    </r>
  </si>
  <si>
    <t>Durante el mes se desarrolla reunión del equipo de gestión y análisis de políticas donde se revisan los aspectos generales para realizar la priorización de las necesidades locales. Desde el equipo local se realizó la proyección de las prioridades del sector salud desde las políticas públicas que requieren movilización, que para la localidad se encuentran relacionadas con la prioridad para la prevención de condiciones crónicas no transmisibles, sin embargo, en esta reunión no se convoca al líder APS ya que en la reunión del espacio sectorial de coordinación, refiere que no se cuenta con línea técnica desde nivel central y no se ha realizado la priorización de necesidades del sector por ello no se cuenta con un Plan de acción definido.</t>
  </si>
  <si>
    <t>Esperanza Peláez Garzón</t>
  </si>
  <si>
    <t>SI</t>
  </si>
  <si>
    <t>Ninguna</t>
  </si>
  <si>
    <r>
      <rPr>
        <sz val="11"/>
        <color rgb="FF000000"/>
        <rFont val="Arial Narrow"/>
        <family val="2"/>
      </rPr>
      <t xml:space="preserve">Durante el mes se desarrolla reunión del espacio sectorial de coordinación de políticas públicas donde se socializa la agenda estratégica local propuesta para el año 2025 donde se revisan cada una de las prioridades por componente, explicando la metodología realizada para la construcción de estas y las acciones a desarrollar. Así mismo, desde la participación de la líder APS se manifiesta que a la fecha no se cuentan con las prioridades establecidas desde el sector por lo que se espera en el próximo mes se pueda realizar la armonización con este componente. Para el mes se realizó reunión del equipo local donde se revisaron las prioridades, se analizó como se realizará la gestión de las políticas participantes y el desarrollo de la acción conjunta a implementar. 
</t>
    </r>
    <r>
      <rPr>
        <sz val="11"/>
        <color rgb="FF4472C4"/>
        <rFont val="Arial Narrow"/>
        <family val="2"/>
      </rPr>
      <t xml:space="preserve">Para la prioridad de salud ambiental se aporto dessde la delegación frente al posicionamiento de la política desde la línea de calidad del agua y saneamiento básico donde:
1.1.1. Se aportó a la prioridad con el desarrollo de una jornada informativa sobre el manejo adecuado de residuos y excretas en el sector de Villemar en articulación con Ciudad Limpia, en el cual se realizó abordaje a población general aproximadamente a 145 personas </t>
    </r>
  </si>
  <si>
    <t>Oscar Fernández</t>
  </si>
  <si>
    <r>
      <rPr>
        <sz val="11"/>
        <color rgb="FF000000"/>
        <rFont val="Arial Narrow"/>
        <family val="2"/>
      </rPr>
      <t xml:space="preserve">Durante el mes se desarrolla reunión del espacio sectorial de coordinación de políticas públicas donde se socializa la agenda estratégica local 2025 donde se dialoga con cada uno de los espacios y componentes para cada una de las prioridades por componente con el propósito de encontrar acciones que permitan la articulación sectorial que pueda aportar y dar respuesta a las prioridades identificadas. Así mismo, desde el equipo APS manifiesta que a la fecha no se cuentan con una directriz clara para el aporte a la agenda estratégica local. 
Sin embargo, desde el equipo de gestión y análisis de políticas se avanzo en el desarrollo de acciones que aportar a la respuesta de esta prioridad, desarrollando las siguientes acciones:
</t>
    </r>
    <r>
      <rPr>
        <sz val="11"/>
        <color rgb="FF4472C4"/>
        <rFont val="Arial Narrow"/>
        <family val="2"/>
      </rPr>
      <t>1.1.1. Se aportó a la prioridad relacionada con la política de salud ambiental con el desarrollo de una jornada informativa sobre el manejo adecuado de residuos y de excretas, en marco de la conmemoración del día del agua en el Colegio Luis Ángel Arango sede B, con el apoyo de la estratégica “Cuidarte” de entorno comunitario, donde se contó con la participación de 350 estudiantes de primaria aproximadamente.</t>
    </r>
  </si>
  <si>
    <r>
      <rPr>
        <sz val="11"/>
        <color rgb="FF000000"/>
        <rFont val="Arial Narrow"/>
        <family val="2"/>
      </rPr>
      <t xml:space="preserve">Durante el mes se desarrolla reunión del espacio sectorial de coordinación de políticas públicas donde se socializa los avances de la agenda estratégica local 2025 donde se dialoga con cada uno de los espacios y componentes para cada una de las prioridades con el propósito de encontrar acciones que permitan la articulación sectorial que pueda aportar y dar respuesta a las prioridades identificadas. Así mismo, en la mesa más bienestar se socializa la prioridad definida en la agenda estratégica, donde equipo APS manifiesta que también se encuentra dentro del ejercicio de prioridades que se estan desarrollando desde el equipo APS de la localidad, se espera armonizar la prioridad en la próxima, sin embargo, no se concertó y definió el proceso de articulación y generación de aportes desde este equipo a la agenda estratégica.
</t>
    </r>
    <r>
      <rPr>
        <sz val="11"/>
        <color rgb="FF4472C4"/>
        <rFont val="Arial Narrow"/>
        <family val="2"/>
      </rPr>
      <t>Desde el equipo de gestión y análisis de políticas se avanzo en el desarrollo de acciones que aportar a la respuesta de esta prioridad, desarrollando las siguientes acciones:
1.1.1. Se aportó a la prioridad desde la política de salud ambiental con el desarrollo de una jornada informativa sobre el manejo adecuado de residuos y fortalecimiento de la ruta selectiva en el sector de Batavia, donde se contó con la participación de 140 personas aproximadamente.
1.1.2. Se aportó a la prioridad desde la política de salud ambiental con el desarrollo de la conmemoración del día de la tierra en Bosques de Modelia, donde se realizó sensibilización frente temas relacionados con el manejo y disposición de residuos, cuidado y protección del ambiente, donde se contó con la participación de 110 personas aproximadamente y se vacunaron contra la rabia a 40 animales de compañía.</t>
    </r>
  </si>
  <si>
    <t>Durante el mes se participó en la Mesa Local de Bienestar donde se socializaron las prioridades establecidas para la localidad desde el equipo APS, donde se priorizados dos problemáticas en salud, la primera desde el ámbito intersectorial relacionada con “los impactos generados por los vertimientos de residuos líquidos y sólidos, la carga pesada, la contaminación atmosférica, ocupación del espacio público, ruido y actividades comerciales informales” y la segunda desde el ámbito sectorial “la oportunidad en citas médicas generales y especialistas y servicios de urgencias, así como la disponibilidad de medicamentos”. De acuerdo a lo socializado, se define como prioridad en salud la relacionada con Salud Ambiental para efectos de la agenda estratégica local, de acuerdo la pertinencia de la misma, la cual ya se encuentra priorizada en el marco de las prioridades de las políticas públicas. Por este motivo se ajusta a la agenda estratégica local, donde se realiza cambio de la prioridad en salud, dejando la prioridad relacionada con Salud Ambiental en el componente del sector y trasladando la prioridad de enfermedades crónicas no transmisibles a las prioridades de las políticas públicas, sin embargo, no se concertó la forma de articulación y generación de aportes desde este equipo a la prioridad.
Para el mes de desarrolla reunión del espacio sectorial de coordinación de políticas públicas donde se socializa los avances de la agenda estratégica local 2025 desde cada una de las políticas públicas. Si bien es cierto todavía no se generan acciones concertadas con el equipo APS, desde el equipo de gestión y análisis de políticas se avanzó en el desarrollo de acciones que aportar a la respuesta de esta prioridad, desarrollando las siguientes acciones:
1.1.1. Desde la Política de Salud Ambiental en respuesta a las necesidades que surgen en el territorio, se aportó a la prioridad desde la gestión intersectorial con Alcaldía Local de Fontibón, la Secretaría de Ambiente, el operador de aseo Ciudad Limpia y la Unidad Administrativa Especial de Servicios Públicos – UAESP, con el desarrollo de una jornada informativa que aporta a la línea de calidad del agua y saneamiento básico, sobre el manejo y disposición adecuada de residuos sólidos y excretas en el sector de la Giralda, donde se contó con la participación de 95 personas aproximadamente.</t>
  </si>
  <si>
    <t>Durante el mes se participó en la Mesa Local de Bienestar  se volvieron a socializar las prioridades establecidas para la localidad desde el equipo APS, quienes refieren dos problemáticas en salud, la primera relacionada con Salud ambiental, frente al impacto de las zonas industriales, calidad del aire manejo de residuos, espacio público, vendedores informales, evidenciando que le agregaron otros temas relacionados con salud mental y SPA; y la segunda problemática relacionada con el acceso a los servicios de salud, la oportunidad en citas médicas generales y especialistas y servicios de urgencias, etc, donde se evidencia que le agregaron temas relacionados con condiciones crónicas la cual se había planteado desde el equipo de políticas en el mes de abril pero para el mes de mayo no se tuvo en cuenta, evidenciando que para el mes de junio se incluye. 
De acuerdo a lo socializado, se define como prioridad en salud la relacionada con Salud Ambiental para efectos de la agenda estratégica local, se realiza la observación frente a los cambios que se han generado, pero siguiendo con la directriz dada por el equipo facilitador en la mesa de mayo no se dejaran prioridades que incluyan tantas temáticas a trabajar. Así mismo, desde la delegación distrital de la Política de Salud Ambiental se define establecer unas acciones desde el PALSA que darán respuesta a la prioridad establecida. Frente a los aportes o articulación con el equipo APS, no se definen acciones ya que se indica que es la Subred quien realiza la operativización de las acciones que aportaran a la agenda estratégica, y el equipo APS será quién recolectara la información.  
Durante el mes se realizó socialización de la acción estratégica sectorial local en las instancias de participación como la Comisión Local Intersectorial de Participación – CLIP, donde se contó con la participación de 23 personas adultas de diferentes entidades, en la que se socializan factores claves para la implementación de esta, la importancia de la gestión en los espacios e instancias intersectoriales de las políticas públicas y la agenda estratégica local definida para el año 2025 con las cinco prioridades identificadas y las acciones proyectadas a desarrollar para dar respuesta. Así mismo, se desarrolla reunión del espacio sectorial de coordinación de políticas públicas donde se posiciona la agenda estratégica local 2025, se socializan los resultados obtenidos para cada una de las prioridades destacando las articulaciones sectoriales e intersectoriales obtenidas e invitando a la articulación contante. Si bien es cierto todavía no se generan acciones concertadas con el equipo APS, desde el equipo de gestión y análisis de políticas se avanzó en el desarrollo de acciones que aportar a la respuesta de esta prioridad, desarrollando las siguientes acciones:
1.1.1. Desde la Política de Salud Ambiental en respuesta a las necesidades que surgen en el territorio, se aportó a la prioridad desde la gestión intersectorial, donde se aportó a las prioridad establecida para el sector con el desarrollo de una jornada con énfasis en la línea de intervención de Calidad de agua y saneamiento básico, en el barrio Laredo enfocada en el tema de manejo adecuado de residuos sólidos, así mismo, desde la línea de eventos transmisibles de origen zoonótico donde se sensibiliza sobre tenencia adecuada de animales de compañía, desde la política se realizó gestión sectorial con el equipo de vigilancia de la salud ambiental donde se contó con el equipo de vacunación antirrábica; como resultado se abordaron 58 personas y se vacunaron contra la rabia 90 animales de compañía.</t>
  </si>
  <si>
    <t xml:space="preserve">Durante el mes se participó en la reunión del espacio sectorial de coordinación de políticas públicas donde se posiciona la agenda estratégica local 2025 presentando: los logros y dificultades en el proceso, destacando la importancia de la gestión intersectorial que constituye una estrategia clave para fortalecer el alcance y la efectividad de las acciones comunitarias, al articular esfuerzos entre diferentes sectores y actores sociales en pro del bienestar colectivo, dando respuesta a las prioridades planteadas;  y se socializan los avances de la prioridad del sector. Así mismo, en esta reunión se resalta que la prioridad del sector que se venía trabajando era la relacionada con la prevención de enfermedades crónicas no transmisibles, pero de acuerdo con las necesidades y la articulación en la Mesa más Bienestar, la prioridad que se definió es la que se encuentra a cargo de la Política de Salud Ambiental, relacionada con el tema de calidad de saneamiento básico, frente al manejo y disposición de residuos sólidos, así como temas con la calidad del aire y la tenencia responsable de animales de compañía. En el marco de esta prioridad, se realiza énfasis en la importancia de realizar articulaciones con el equipo APS, para dar una respuesta más amplia. Las acciones que se están desarrollando se armonizaran con el Plan de Acción Local de Salud Ambiental – PALSA el cual fue aprobado en el presente mes, donde se están realizando planeación y articulación con otros sectores y comunidad de las diferentes acciones a desarrollar en las instancias locales de participación como la Comisión Ambiental Local – CAL.
Del mismo modo, se avanzó en la implementación de acciones donde se destacó:
1.1.1. Desde la Política de Salud Ambiental en respuesta a las necesidades que surgen en el territorio, se aportó a la prioridad desde la gestión intersectorial, donde se aportó a la prioridad establecida para el sector con el desarrollo de una jornada con énfasis en la línea de intervención de Calidad de agua y saneamiento básico, en el sector de Bostón, enfocada en el tema de manejo adecuado de residuos sólidos con énfasis en el uso adecuado de los contendores, donde se abordaron 75 personas en los cursos de vida de juventud, adultez y persona mayor. 
</t>
  </si>
  <si>
    <t>Durante el mes, se participó en la reunión del espacio sectorial de coordinación de políticas públicas, en la cual se posicionó la Agenda Estratégica Local 2025, destacando la gestión intersectorial como una estrategia fundamental para fortalecer el alcance y la efectividad de las acciones comunitarias mediante la articulación de esfuerzos entre diferentes sectores y actores sociales, en favor del bienestar colectivo y en respuesta a las prioridades establecidas. Adicionalmente, se socializaron los avances correspondientes a la prioridad del sector.
De igual forma, en el marco de la Mesa Más Bienestar, se presentaron los avances del primer semestre asociados a dicha prioridad, resaltando la importancia de la articulación con el equipo de Atención Primaria en Salud (APS) para ampliar la cobertura y el impacto de las intervenciones. Finalmente, se informó que las acciones programadas para el segundo semestre se encuentran enmarcadas en el Plan de Acción Local de Salud Ambiental (PALSA), aprobado en julio por la Comisión Ambiental Local (CAL), instancia de coordinación, planeación y articulación intersectorial y comunitaria orientada a la atención de las necesidades identificadas en el territorio.
1.1.1. Se avanzó en la implementación de acciones líderada por la Política de Salud Ambiental, en respuesta a las necesidades territoriales, contribuyendo al cumplimiento de la prioridad mediante la gestión intersectorial. En este sentido, se desarrolló una jornada con énfasis en las líneas de intervención de Calidad del agua y saneamiento básico y Eventos transmisibles de origen zoonótico, en articulación con Ciudad Limpia y la Alcaldía Local, en el sector de Fuentes del Dorado. La actividad abordó temas relacionados con el manejo adecuado de residuos sólidos y la tenencia responsable de animales de compañía.</t>
  </si>
  <si>
    <t>Durante el mes se avanzó en el posicionamiento de la agenda estratégica local 2025 en el espacio sectorial de coordinación de políticas públicas, socializando los resultados obtenidos en la vigencia, en los que se destacó el abordaje a 1.196 personas en temáticas de calidad del agua y saneamiento básico, eventos transmisibles de origen zoonótico y la línea de aire, ruido y REM, fortaleciendo así la implementación de la Política de Salud Ambiental (PSA) como instrumento clave para orientar acciones que impacten positivamente a las comunidades. Se logró cobertura en nueve barrios de la localidad, destacando la articulación interinstitucional con entidades como la Alcaldía Local de Fontibón, SDA, UAESP, SDM, SDIS y Ciudad Limpia, lo que potenció la corresponsabilidad y la construcción colectiva de propuestas. En el marco de la Mesa Más Bienestar se resaltó el compromiso generado con el desarrollo de jornadas en los barrios Versalles, Porto 13 y Urbana Park, alcanzando logros significativos como la inmunización antirrábica de 137 animales de compañía, el abordaje a más de 223 personas en procesos de sensibilización sobre prevención de enfermedades zoonóticas, manejo de residuos sólidos, separación en la fuente, prevención de habitanza en calle, cuidado del acueducto y cultura ciudadana, además de la recolección de aproximadamente una volqueta de escombros y material vegetal por parte de la EAAB. Estos resultados reflejan avances sustanciales en la gestión intersectorial y en la capacidad de la PSA para promover entornos saludables, fortalecer la participación comunitaria y generar transformaciones sostenibles en beneficio del bienestar y la calidad de vida de la población.
Del mismo modo, se avanzó en la implementación de acciones donde se destacó:
1.1.1. Se aportó a las prioridades establecidas para el sector con el desarrollo de una jornada en el barrio Bahía Solano, representó un avance significativo en el fortalecimiento de las acciones comunitarias orientadas al manejo adecuado de residuos sólidos y la tenencia responsable de animales de compañía. Durante la actividad se logró la vacunación antirrábica de 30 animales entre caninos y felinos, así como la participación activa de 20 personas de diferentes grupos etarios, predominando la población adulta. Este espacio permitió sensibilizar a la comunidad sobre la importancia de adoptar hábitos sostenibles en el hogar, promover buenas prácticas ambientales y reforzar el compromiso colectivo frente al cuidado del entorno y de los animales. Estas acciones fortalecen la corresponsabilidad ciudadana y consolidan procesos de educación ambiental que contribuyen al bienestar integral de las familias y a la construcción de territorios más saludables y seguros. La cantidad de personas abordadas fue un total de 20 personas las cuales se distribuyen de la siguiente manera: juventud: 5 personas, Adultez: 11 personas, vejez: 4 personas.</t>
  </si>
  <si>
    <r>
      <rPr>
        <sz val="11"/>
        <color rgb="FF000000"/>
        <rFont val="Arial Narrow"/>
        <family val="2"/>
      </rPr>
      <t>Durante el mes se avanzó en el posicionamiento de la Agenda Estratégica Local 2025 en el Espacio de Coordinación Sectorial de Políticas Públicas, orientado a fortalecer las acciones para mitigar los riesgos en salud asociados a las problemáticas de saneamiento básico. En este escenario se resaltó la importancia de implementar las acciones derivadas</t>
    </r>
    <r>
      <rPr>
        <sz val="11"/>
        <color rgb="FF4472C4"/>
        <rFont val="Arial Narrow"/>
        <family val="2"/>
      </rPr>
      <t xml:space="preserve"> de la Política Pública de</t>
    </r>
    <r>
      <rPr>
        <sz val="11"/>
        <color rgb="FFFF0000"/>
        <rFont val="Arial Narrow"/>
        <family val="2"/>
      </rPr>
      <t xml:space="preserve"> </t>
    </r>
    <r>
      <rPr>
        <sz val="11"/>
        <color rgb="FF000000"/>
        <rFont val="Arial Narrow"/>
        <family val="2"/>
      </rPr>
      <t>Salud Ambiental y se socializaron las intervenciones previstas, los objetivos definidos, las entidades responsables y los sectores involucrados en la atención de los tensionantes relacionados con el saneamiento básico en el territorio. Este espacio también facilitó el diálogo y la articulación entre actores institucionales y comunitarios, con el propósito de optimizar la gestión y el impacto de las intervenciones en beneficio de la comunidad.
Del mismo modo, se avanzó en la implementación de acciones donde se destacó:
1.1.1.Se desarrolló una actividad de información, educación y comunicación, enmarcada en la atención a la problemática de residuos sólidos en la localidad, dirigida a la comunidad del barrio Santander. El objetivo principal fue promover la correcta disposición de dichos residuos y pauta para mitigar afectaciones a la salud derivadas de la calidad del aire. Durante la intervención, se logró el abordaje de 43 personas. Esta actividad permitió fomentar pautas para el manejo adecuado de residuos, así como difundir los horarios y las frecuencias de recolección establecidas por el operador local de aseo.</t>
    </r>
  </si>
  <si>
    <t>Durante el mes de noviembre, en el marco de la prioridad del sector salud y con énfasis en la salud ambiental, se desarrolló en el barrio La Aldea la jornada “Chiva del Reciclaje”, orientada a promover prácticas responsables de gestión integral de residuos sólidos domiciliarios y de posconsumo, como estrategia para la reducción de riesgos ambientales y sanitarios en el territorio. La actividad contó con la articulación interinstitucional del operador de aseo Ciudad Limpia, la Secretaría Distrital de Integración Social, el Departamento Administrativo de la Defensoría del Espacio Público, la Alcaldía Local de Fontibón y la Subred Sur Occidente, así como con la participación activa de organizaciones comunitarias, entre ellas la Junta de Acción Comunal del barrio La Aldea y la Asociación de Recicladores ASOREMA, y el acompañamiento del Grupo Socioeducativo para Más Bienestar en Nuestras Comunidades gestionado por la delegación de la política de Salud Ambiental. Durante la jornada se adelantaron procesos de sensibilización y educación comunitaria sobre separación en la fuente, reducción de residuos y adopción de hábitos sostenibles, fortaleciendo capacidades locales para un manejo adecuado de los residuos. Como principales logros cuantitativos se destacan la recolección de 750 kg de residuos aprovechables, 8 kg de medicamentos vencidos, 6 litros de aceite de cocina usado y 15 bolsas de ropa en buen estado, así como la sensibilización de 185 personas, con la participación de cinco entidades del orden local y dos organizaciones sociales de base. En términos cualitativos, se resalta la alta participación comunitaria y la efectiva coordinación intersectorial, las cuales permitieron consolidar un ejercicio pedagógico y operativo clave para el fomento de buenas prácticas en la disposición final de residuos, el aprovechamiento de materiales reciclables y el fortalecimiento del compromiso colectivo con la protección de la salud ambiental, constituyéndose además en una oportunidad para dar continuidad a acciones sostenidas de educación, corresponsabilidad ciudadana y mejora de las condiciones sanitarias del sector.</t>
  </si>
  <si>
    <r>
      <rPr>
        <b/>
        <sz val="11"/>
        <color rgb="FF000000"/>
        <rFont val="Arial Narrow"/>
        <family val="2"/>
      </rPr>
      <t xml:space="preserve">2. Prioridades de las Políticas Públicas que requieren movilizarse desde el sector
</t>
    </r>
    <r>
      <rPr>
        <sz val="11"/>
        <color rgb="FF808080"/>
        <rFont val="Arial Narrow"/>
        <family val="2"/>
      </rPr>
      <t>Tenga en cuenta lo siguiente para establecer las prioridades en la localidad:
a) Posicionamiento de las políticas en el espacio sectorial de coordinación de políticas públicas, esto incluye aquellas necesidades que tengan otros sectores que se deba posicionar en el sector o las demandas del sector que se deban posicionar en otros sectores, en este último aspecto, se debe tener en cuenta la coordinación de los equipos locales -entornos, programas,equipos APS, gestores territoriales- para la participación en las instancias o espacios de PP . 
b) Posicionamiento sectorial que incluye las articulaciones que se hacen con otro actor del sector para gestionar las prioridades de políticas públicas que se establecieron para la localidad -Orientación técnica, articulación y coordinación con otros equipos de la subred para el desarrollo de acciones que responden a las políticas públicas de manera directa o indirecta-. Lo anterior, incluye las mesas técnicas sectoriales y las de articulación con entornos y otros equipos del sector.
c) Generación y gestión de conocimiento: esto incluye los aportes que se hagan al equipo de análisis en el marco de las políticas públicas, la aplicación de las asistencias técnicas para la gestión de las políticas en el territorio de acuerdo con su dinámica, resultados a partir de las acciones conjuntas</t>
    </r>
  </si>
  <si>
    <r>
      <rPr>
        <sz val="11"/>
        <color rgb="FF000000"/>
        <rFont val="Arial Narrow"/>
        <family val="2"/>
      </rPr>
      <t>2.1.</t>
    </r>
    <r>
      <rPr>
        <sz val="11"/>
        <color rgb="FF4472C4"/>
        <rFont val="Arial Narrow"/>
        <family val="2"/>
      </rPr>
      <t xml:space="preserve"> De acuerdo a la priorización del CONPES 34 de la</t>
    </r>
    <r>
      <rPr>
        <sz val="11"/>
        <color rgb="FF00B050"/>
        <rFont val="Arial Narrow"/>
        <family val="2"/>
      </rPr>
      <t xml:space="preserve"> política pública de salud mental </t>
    </r>
    <r>
      <rPr>
        <sz val="11"/>
        <color rgb="FF4472C4"/>
        <rFont val="Arial Narrow"/>
        <family val="2"/>
      </rPr>
      <t>2023 que hace referencia a la prevención de enfermedad, trastorno y problemas de Salud Mental, en grupos poblacionales vulnerables priorizados, como lo son personas cuidadoras, que en su mayoría son mujeres y que históricamente han desempeñado un papel predominante en el cuidado de los demás especialmente en el ámbito familiar y comunitario, esto se debe a una combinación de factores culturales, sociales, económicos y políticos, reforzando así lo roles de género tradicionales; así mismo, de acuerdo con el estudio de consumo de sustancias Psicoactivas en Bogotá año 2022, donde se evidencia que el consumo de las mujeres vienen aumentando y cerrando la distancia frente a los hombres, aunado a que las mujeres cuentan con menos apoyo de sus familias o personas cercanas cuando requieren tratamiento frente al consumo de SPA; por  otro lado, Ley del cuidador (2297-2023) establece medidas para garantizar el acceso a servicios de cuidadores o asistentes personales para personas con discapacidad, respetando su autonomía y preferencias bajo un enfoque de derechos humanos y biopsicosocial y teniendo en cuenta el estudio de salud mental en Bogotá 2023 el cual hace referencia a la presencia de afectaciones emocionales en su salud mental como temor, angustia, ansiedad y estrés de personas cuidadoras; en la localidad de Fontibón el 7,93% de la población perciben su estado de salud mental como regular. Para la localidad de Fontibón, se presentaron 262 atenciones por trastornos de ansiedad y 222 atenciones por trastornos del estado del ánimo como trastorno depresivo, por ciclo de vida siendo los adultos de 18 a 59 años la población más afectada, seguida por juventud y en tercer lugar la población persona mayor, priorizando la UPZ 75 Fontibón Centro, puesto que según las cifras de SIVIM, en esta UPZ de 1.697 casos de violencia hacia la mujer, 818 casos que corresponden a un 48%  son de violencia psicología y emocional siendo un factor de riesgo que afectan la salud mental de las mujeres quienes son las que asumen principalmente el rol de cuidado así mismo, según datos de la manzana del cuidado para la localidad, se estima que hay alrededor de 5.030 mujeres que desempeñan labores de cuidado no remunerado, así como 5.049 personas mayores que desempeñan la labor de cuidado y/o autocuidado, ya que no cuentan con una red de apoyo. De igual manera, en el Plan de Desarrollo Local en el acuerdo local 049 de 2024, se busca realizar acciones de información y comunicación en esta población priorizada, cuidando a cuidadores, fortaleciendo el autocuidado de la salud mental para disminuir y mitigar el impacto de las afectaciones psicosociales con el fin de fortalecer las acciones para la promoción y atención de la salud mental en la localidad.</t>
    </r>
  </si>
  <si>
    <r>
      <rPr>
        <b/>
        <sz val="11"/>
        <color rgb="FF000000"/>
        <rFont val="Arial Narrow"/>
        <family val="2"/>
      </rPr>
      <t>2.1.1. ACCIÓN CONJUNTA: CUIDANDO A LA PERSONA CUIDADORA</t>
    </r>
    <r>
      <rPr>
        <sz val="11"/>
        <color rgb="FF000000"/>
        <rFont val="Arial Narrow"/>
        <family val="2"/>
      </rPr>
      <t xml:space="preserve"> Generar diálogos comunitarios que promuevan la comunicación y la participación entorno al rol de la persona cuidadora, a partir de la discusión y el abordaje de temáticas, que permitan realizar la  construcción de una caja de autocuidado desde y para la comunidad cuidadora que contribuya al reconocimiento de la importancia de la salud mental.</t>
    </r>
  </si>
  <si>
    <t>Durante el mes se desarrolla reunión del equipo de gestión y análisis de políticas donde se revisan los aspectos generales para realizar la priorización de las necesidades locales. Desde el equipo local se realizó la proyección de las prioridades de las políticas públicas que requieren movilización, que para la localidad se encuentran relacionadas con las prioridades de salud mental en personas cuidadoras la cual se priorizo como acción conjunta, prevención de violencias y la salud ambiental asociadas con calidad del aire, manejo de residuos y eventos transmisibles de origen zoonótico.</t>
  </si>
  <si>
    <r>
      <t xml:space="preserve">25-03-2025/EPG: 
prioridad 2.1. De dónde surge la población de "población cuidadora que en su mayoría son mujeres adultas y personas mayores" como prioridad dentro del componente?
Prioridad 2.4. De dónde se parte para establecer la prioridad?
prioridad 2.5. De dónde se parte para establecer la prioridad? Avance Cuantitativo Febrero: A cuántas personas se llegó en las 2 jornadas?, en qué momento curso de vida? hombres?, mujeres?, de qué sectores?, étnias? y demás información que aplique 
</t>
    </r>
    <r>
      <rPr>
        <sz val="11"/>
        <color rgb="FF4472C4"/>
        <rFont val="Arial Narrow"/>
        <family val="2"/>
      </rPr>
      <t>Ajustado 2/04/2025</t>
    </r>
    <r>
      <rPr>
        <sz val="11"/>
        <color rgb="FF000000"/>
        <rFont val="Arial Narrow"/>
        <family val="2"/>
      </rPr>
      <t xml:space="preserve">
Julio: Ajustes aprobados por Referentes de Políticas</t>
    </r>
  </si>
  <si>
    <r>
      <rPr>
        <sz val="11"/>
        <color rgb="FF000000"/>
        <rFont val="Arial Narrow"/>
        <family val="2"/>
      </rPr>
      <t xml:space="preserve">Durante el mes se desarrolla reunión del espacio sectorial de coordinación de políticas públicas donde se socializa la agenda estratégica local propuesta para el año 2025 donde se revisan cada una de las prioridades por componente, explicando la metodología realizada para la construcción de estas y las acciones a desarrollar. Para el mes se realizó reunión del equipo local donde se revisaron las prioridades, se analizó como se realizará la gestión de las políticas participantes y el desarrollo de la acción conjunta a implementar. Así mismo, se avanzó en las siguientes acciones: 
2.1.1. </t>
    </r>
    <r>
      <rPr>
        <sz val="11"/>
        <color rgb="FF4472C4"/>
        <rFont val="Arial Narrow"/>
        <family val="2"/>
      </rPr>
      <t>Para el mes no se realizan avances en la implementación de la acción conjunta, motivo por el cual no se genera reporte en la pestaña 1.1. Sin embargo,</t>
    </r>
    <r>
      <rPr>
        <sz val="11"/>
        <color rgb="FF000000"/>
        <rFont val="Arial Narrow"/>
        <family val="2"/>
      </rPr>
      <t xml:space="preserve"> se realizó reunión entre las políticas de salud mental, la política de mujer YEG y la política de discapacidad donde se avanzo en la planeación de las acciones para el desarrollo de la acción conjunta. </t>
    </r>
  </si>
  <si>
    <t>Equipo facilitador</t>
  </si>
  <si>
    <r>
      <t xml:space="preserve">La información reportada no corresponde con la hoja 1.1 . Acciones Conjuntas. Por favor ajustar, según corresponda. 
</t>
    </r>
    <r>
      <rPr>
        <sz val="11"/>
        <color rgb="FF4472C4"/>
        <rFont val="Arial Narrow"/>
        <family val="2"/>
      </rPr>
      <t>Ajustado 22/07/2025</t>
    </r>
    <r>
      <rPr>
        <sz val="11"/>
        <color rgb="FF000000"/>
        <rFont val="Arial Narrow"/>
        <family val="2"/>
      </rPr>
      <t xml:space="preserve">
</t>
    </r>
    <r>
      <rPr>
        <sz val="11"/>
        <color rgb="FF00B050"/>
        <rFont val="Arial Narrow"/>
        <family val="2"/>
      </rPr>
      <t>08-08-2025/EPG: Ajustado según lo requerido</t>
    </r>
  </si>
  <si>
    <r>
      <rPr>
        <sz val="11"/>
        <color rgb="FF000000"/>
        <rFont val="Arial Narrow"/>
        <family val="2"/>
      </rPr>
      <t xml:space="preserve">Durante el mes se desarrolla reunión del espacio sectorial de coordinación de políticas públicas donde se socializa la agenda estratégica local 2025 donde se dialoga con cada uno de los espacios y componentes para cada una de las prioridades por componente con el propósito de encontrar acciones que permitan la articulación sectorial que pueda aportar y dar respuesta a las prioridades identificadas. Así mismo, se realizó socialización de la acción estratégica sectorial local en las instancias de participación Unidad de Apoyo Técnico – UAT, el comité de Juventud – COLJUV y el Comité Operativo Local de Primera Infancia, Infancia y Adolescencia – COLIA, donde se habla de los factores claves para la implementación de esta, la importancia de la gestión en los espacios e instancias intersectoriales de las políticas públicas y la agenda estratégica local definida para el año 2025 con las cinco prioridades identificadas y las acciones proyectadas a desarrollar para dar respuesta.   
Del mismo modo, se destacó:
2.1.1. </t>
    </r>
    <r>
      <rPr>
        <sz val="11"/>
        <color rgb="FF4472C4"/>
        <rFont val="Arial Narrow"/>
        <family val="2"/>
      </rPr>
      <t xml:space="preserve">Para el mes no se realizan avances en la implementación de la acción conjunta, motivo por el cual no se genera reporte en la pestaña 1.1. Sin embargo, </t>
    </r>
    <r>
      <rPr>
        <sz val="11"/>
        <color rgb="FF000000"/>
        <rFont val="Arial Narrow"/>
        <family val="2"/>
      </rPr>
      <t>se desarrollo reunión con las delegadas de las políticas públicas de envejecimiento y vejez, discapacidad, mujer y equidad de género y salud mental con el fin de revisar ajustes de las acciones planteadas, relacionadas con el autocuidado de la salud mental.</t>
    </r>
  </si>
  <si>
    <t xml:space="preserve">Durante el mes se desarrolla reunión del espacio sectorial de coordinación de políticas públicas donde se socializan los avances la agenda estratégica local 2025 donde se dialoga con cada uno de los espacios y componentes para cada una de las prioridades con el propósito de encontrar acciones que permitan la articulación sectorial que pueda aportar y dar respuesta a las prioridades identificadas. Del mismo modo, se avanzó en la implementación de acciones donde se destacó:
2.1.1 Para la acción conjunta se desarrollan tres actividades relacionadas con la articulación intersectorial con la subdirección local de integración social (SLDIS) y con la articulación sectorial con el delegado de la política pública de etnias y ROM-GITANO y los delegados de los diferentes entornos que participaron del espacio sectorial, donde se explica el objetivó de la construcción de una caja de autocuidado desde y para la comunidad cuidadora, con el propósito de coordinar las acciones que aportaran al proceso.  </t>
  </si>
  <si>
    <t>Equipo faciltador local</t>
  </si>
  <si>
    <t>Se conceptúa favorablemente de acuerdo con el concepto emitido por la referente distrital en la hoja 1.1. acciones conjuntas, implementación</t>
  </si>
  <si>
    <t>Durante el mes se desarrolla reunión del espacio sectorial de coordinación de políticas públicas donde se socializan los avances la agenda estratégica local 2025 para cada una de las prioridades con el propósito de encontrar acciones que permitan la articulación sectorial que pueda aportar y dar respuesta a las prioridades identificadas. Del mismo modo, se avanzó en la implementación de acciones donde se destacó:
2.1.1. Desde las políticas públicas de Envejecimiento y Vejez, discapacidad y Mujer y equidad de género y la Política de Salud Mental en el marco de la acción conjunta, se realiza reunión sectorial de las delegadas de políticas para la construcción metodológica de los encuentros con la comunidad desde la acción conjunta; donde surgieron 12 ejes temáticos a desarrollar directamente por las delegadas y sus políticas, de manera articulada con entornos sectoriales y en articulación intersectorial, resaltando en estas, que cada encuentro será informativo, formativo y lúdico. Así mismo, se desarrollaron los primeros dos encuentros comunitarios donde se presentó la prioridad en el marco de la agenda estratégica y la construcción del insumo base para el trabajo con la comunidad, las acciones proyectadas con el grupo y se abordaron temáticas relacionadas con de salud mental para la promoción de la salud mental y el bienestar emocional en personas cuidadoras y auto cuidadoras, en articulación con la Secretaria Local de Integración Social, las cuales se destallan en la pestaña de acciones conjuntas del anexo 1.</t>
  </si>
  <si>
    <t xml:space="preserve">Durante el mes, se realizó la reunión del espacio sectorial de coordinación de políticas públicas, con la participación activa de la líder operativa. En este encuentro se posicionó la Agenda Estratégica Local 2025 y, con el apoyo de los delegados de las políticas públicas en la localidad de Fontibón, se socializaron los resultados alcanzados para cada una de las prioridades. Se resaltaron las articulaciones sectoriales e intersectoriales logradas, al tiempo que se reiteró la invitación a mantener una articulación constante que fortalezca la respuesta conjunta frente a las necesidades del territorio. La líder operativa socializó la acción estratégica sectorial local en espacios de participación como la Comisión Local Intersectorial de Participación (CLIP), contando con la asistencia de 23 personas adultas representantes de diferentes entidades. En este escenario, presentó los factores clave para su implementación, resaltando la importancia de la gestión en los espacios e instancias intersectoriales de las políticas públicas y la agenda estratégica local definida para el año 2025 con las cinco prioridades identificadas y las acciones proyectadas para darles respuesta de manera articulada y efectiva.
Del mismo modo, se avanzó en la implementación de acciones donde se destacó:
2.1.1. Desde las políticas públicas de Envejecimiento y Vejez, discapacidad y Mujer y equidad de género y la Política de Salud Mental en el marco de la acción conjunta, se realiza reunión sectorial de las delegadas de políticas con el delegado de la política pública de comunidades indígenas y Rom para la construcción temática del tercer encuentro; así mismo, se realiza la construcción metodológica del tercer y cuarto dialogo comunitario. Se desarrollaron dos encuentros comunitarios enfocaos en la salud mental desde la cosmovisión indígena y el abandono y soledad en las personas cuidadoras y auto cuidadoras, en articulación con la Secretaría Local de Integración Social. Y se realizó un fortalecimiento en mujeres cuidadoras de Fundangel, donde se contextualiza con las asistentes el significado de la salud mental, la importancia de la historia de vida, se brindan tips para el autocuidado de la salud mental. Durante el mes se realiza un abordaje a un total de 65 personas. </t>
  </si>
  <si>
    <t xml:space="preserve">Durante el mes se desarrollo el espacio sectorial de coordinación de políticas públicas, con la participación de la líder operativa, donde se posiciona la agenda estratégica local 2025, presentando los logros y dificultades en el proceso, destacando la importancia de la gestión intersectorial que constituye una estrategia clave para fortalecer el alcance y la efectividad de las acciones comunitarias, al articular esfuerzos entre diferentes sectores y actores sociales en pro del bienestar colectivo. En este proceso, se ha logrado una amplia acogida por parte de la comunidad, trabajando de manera conjunta con las redes cuidadoras de la localidad y fomentando la participación activa de cuidadores y cuidadoras de personas con discapacidad, personas mayores, menores y, de forma destacada, de autocuidadores que, en muchas ocasiones, no se reconocen dentro de este rol. Asimismo, se ha contado con la participación directa de personas con discapacidad en los espacios de diálogo y acción, lo que ha permitido enriquecer las perspectivas y garantizar un enfoque inclusivo. Las articulaciones han propiciado respuestas sectoriales e intersectoriales, con la vinculación de actores de la política de etnias, la Subdirección local de Integración Social, la Secretaría de la Mujer y la Alcaldía Local de Fontibón, consolidando una red de apoyo y gestión coordinada. Sin embargo, se identifican como dificultad los procesos contractuales en otros sectores, los cuales pueden retrasar o limitar el desarrollo óptimo de las actividades planificadas.
Del mismo modo, se avanzó en la implementación de acciones donde se destacó:
2.1.1. Desde las políticas públicas de Envejecimiento y Vejez, discapacidad y Mujer y equidad de género, la Política para la prevención y atención del consumo de sustancias psicoactivas y la Política de Salud Mental en el marco de la acción conjunta, se realiza reunión sectorial de las delegadas de políticas con el entorno comunitario con el equipo de eSPAcios de bienestar con el fin de concretar la acción de fortalecimiento con el grupo comunitario “cuidando a la persona cuidadora”; así mismo, se realiza la construcción de los siguientes dos ejes temáticos con su metodología, frente a la prevención y atención al consumo de sustancias psicoactivas con enfoque en sustancias legales y a la prevención de violencias, identificando los tipos de violencias y ruta de atención. Durante el mes se desarrollaron tres diálogos comunitarios, el primero con las personas cuidadoras y profesionales que acompañan la instancia del Consejo Red Del Buen Trato, donde se fortalece en la temática del autocuidado de la salud mental, la segunda correspondiente a la sesión cinco relacionada con la temática de SPA acompaña el equipo de eSPAcios de bienestar, quienes fortalecieron el tema de prevención y atención de consumo de sustancias legales, informando que son las sustancias psicoactivas, sus efectos, reducción de factores de riesgos y percepción del riesgo y ruta de atención y la tercera correspondiente a la sesión seis en articulación con la Secretaría de la Mujer relacionada con el tema de derecho de las mujeres a una vida libre de violencias y la Ruta Única de Atención a mujeres víctimas de violencias.  </t>
  </si>
  <si>
    <t xml:space="preserve">Durante el mes se participó en la reunión del espacio sectorial de coordinación de políticas públicas donde se posiciona la agenda estratégica local 2025, destacando en el proceso la importancia de la gestión intersectorial que constituye una estrategia clave para fortalecer el alcance y la efectividad de las acciones comunitarias, al articular esfuerzos entre diferentes sectores y actores sociales en pro del bienestar colectivo, dando respuesta a las prioridades planteadas; y se socializan los avances de la prioridad y su acción conjunta. 
Del mismo modo, se avanzó en la implementación de acciones donde se destacó:
2.1.1. Desde las políticas públicas de Envejecimiento y Vejez, discapacidad y Mujer y equidad de género, la Política para la prevención y atención del consumo de sustancias psicoactivas y la Política de Salud Mental en el marco de la acción conjunta, las actividades desarrolladas en el mes se caracterizan por su fortaleza en la articulación interinstitucional e intersectorial, que permitió integrar delegados de diversas políticas públicas y actores comunitarios en torno a la agenda estratégica “Cuidando a la persona cuidadora”. Destaca la participación activa de la población cuidadora en la definición de temáticas, lo que garantizó pertinencia y apropiación del proceso. Se logró además un abordaje integral de la salud —física, mental y oral— con participación intergeneracional y multidisciplinaria, que favoreció la incorporación de hábitos de vida saludable y acciones de autocuidado. Asimismo, se promovió la planeación participativa y la continuidad del proceso, cerrando con un espacio significativo en el que los participantes socializaron sus aprendizajes y estrategias, visibilizaron sus cajas de autocuidado y recibieron un reconocimiento, lo cual fortaleció la motivación y el sentido de pertenencia, el cual se encuentra descrito de manera detallada en la pestaña de acciones conjuntas. </t>
  </si>
  <si>
    <t xml:space="preserve">En el espacio sectorial de coordinación de políticas públicas, se socializaron los resultados, fortalezas y oportunidades de mejora del proceso, destacando desde la Política Pública de Salud Mental la implementación de la agenda estratégica “Cuidando a la persona cuidadora”. Se informó el cierre del primer ciclo de fortalecimientos con el grupo comunitario de La Laguna, evidenciando una alta acogida y apropiación frente al fortalecimiento de redes de apoyo y las acciones de sensibilización en torno al autocuidado de la salud mental. Este proceso reflejó una sólida articulación con actores sectoriales e intersectoriales, incluyendo principalmente a las delegadas de las políticas públicas locales participantes, el entorno comunitario y la Subdirección Local de Integración Social, fortaleciendo la gestión colaborativa y el impacto territorial de las acciones. En conjunto, estos logros evidencian la efectividad de las políticas públicas en promover la salud mental, la cohesión social y el bienestar integral, posicionando la corresponsabilidad y el cuidado como ejes fundamentales para el desarrollo humano y comunitario.
Del mismo modo, se avanzó en la implementación de acciones donde se destacó:
2.1.1. En el marco de la acción conjunta liderada desde la Política Pública de Salud Mental, y en articulación con las políticas de prevención y atención al consumo de SPA, Discapacidad, Envejecimiento y Vejez, y Mujer y Equidad de Género, se consolidaron importantes avances en el mes, orientados al fortalecimiento del bienestar emocional y la promoción del autocuidado en la comunidad del nuevo grupo ubicado en el barrio Versalles. A través de espacios de diálogo, talleres y encuentros participativos, se abordaron temáticas como la prevención del consumo de sustancias psicoactivas legales, el reconocimiento y atención de las violencias, y el fortalecimiento del rol de las personas cuidadoras mediante herramientas simbólicas como el “árbol de la vida” y la “caja de autocuidado”. Estas acciones contaron con la participación activa de más de 50 personas de diferentes ciclos vitales, lo que refleja el compromiso comunitario con la construcción de entornos protectores y saludables. La articulación intersectorial evidenció la fortaleza de las políticas públicas en la promoción del bienestar integral, al generar espacios de escucha, aprendizaje y corresponsabilidad que impactan positivamente la salud mental, fortalecen los lazos sociales y contribuyen a la consolidación de comunidades más empáticas, resilientes y conscientes de la importancia del cuidado propio y colectivo, dicha información se muestra con más detalle en la pestaña de las acciones conjuntas. </t>
  </si>
  <si>
    <t>Durante el mes se avanzó en el posicionamiento de la Agenda Estratégica Local 2025 en el Espacio de Coordinación Sectorial de Políticas Públicas, destacando la importancia de implementar acciones derivadas de las políticas públicas en el territorio. Estos avances reflejan la capacidad de articular acciones intersectoriales que contribuyen al fortalecimiento de la salud mental de las personas cuidadoras y a la promoción de entornos más saludables. Durante la sesión se realizó seguimiento a la implementación de la situación priorizada, socializando los avances de la acción conjunta “Cuidando a la persona cuidadora”, orientada a promover la salud mental y el bienestar emocional de personas cuidadoras y autocuidadores. Asimismo, se dio cumplimiento a la ejecución de la acción conjunta, las cuales se encuentran detalladas en la pestaña denominada “Acciones Conjuntas”.
De igual forma, se avanzó en la implementación de otras acciones que aportaron a la prioridad relacionada con la salud mental, entre las cuales se destacan:
2.1.1.1. En la instancia de participación del Consejo Red del Buen Trato, se cumplió el compromiso de fortalecer el cuidado y autocuidado de la salud mental de las docentes cuidadoras del Jardín El Patoso. Con el acompañamiento de una profesional especializada del entorno cuidador educativo, se trabajó en el fortalecimiento de factores protectores personales, la prevención de situaciones que afecten la salud mental, la importancia del autocuidado, técnicas de anclaje, señales de alerta, socialización de los cursos “Aprender Salud”, habilidades socioemocionales, la estrategia de la mochila emocional y las líneas de atención. En total, se abordaron 10 mujeres adultas docentes cuidadoras.
2.1.1.2. Se dio cumplimiento al compromiso con el Instituto Colombiano de Bienestar Familiar (ICBF), mediante un proceso de fortalecimiento dirigido al talento humano que se desempeña como docente cuidador. En articulación con la psicóloga especialista de Gestión Integral de Programas, Estrategias y Planes de Bienestar (GIPEPB), se socializó la Política Pública de Salud Mental (CONPES 34) y los objetivos de la Agenda Estratégica. Se abordaron temas relacionados con la importancia de la salud mental, el manejo adecuado de emociones, sentimientos y pensamientos, y la relevancia de expresarlos como parte del desahogo emocional —llorar, hablar, manifestar ira, miedo o alegría—. También se explicó cómo las emociones se reflejan en el cuerpo y se brindaron estrategias para el autocuidado y la regulación emocional. Aproximadamente 70 mujeres adultas agentes cuidadoras participaron en este espacio.</t>
  </si>
  <si>
    <t>Por favor en adelante eliminar de todas las acciones el párrafo de posicionamiento de la AEL en el espacio de Coordinación, esa actividad solamente aplicaba para el comienzo de la gestión de la AEL para 2025</t>
  </si>
  <si>
    <t>En el marco de la prioridad de las políticas públicas y del cumplimiento a la ejecución de la acción conjunta, durante el mes de noviembre se desarrolló un proceso articulado de planeación y ejecución con el grupo de cuidadores del barrio Versalles. A partir de reunión sectorial entre las delegadas de las Políticas Públicas de Discapacidad, la PP Envejecimiento y Vejez, la PP Mujer y Equidad de Género, la PP Salud Mental, la PP de Juventud, la PP Familias y la PP Seguridad Alimentaria y Nutricional (SAN), lo que permitió definir y organizar dos ejes temáticos estratégicos orientados al fortalecimiento del cuidado integral. Como principal logro, se consolidó una intervención coherente y complementaria que abordó, en un primer encuentro, la temática “Cuidándonos para cuidar: hábitos de vida saludable”, con el acompañamiento del equipo Cuídate Sé Feliz en acciones de promoción de la salud física y mental (toma de talla, peso y tensión arterial, orientación en alimentación saludable, promoción de la actividad física y recomendaciones en salud), el aporte de la política de Juventud frente al involucramiento de jóvenes en las dinámicas de cuidado y la socialización de hábitos alimentarios balanceados desde SAN, evidenciándose una alta participación comunitaria, reflexión colectiva y compromiso individual expresado a través de memofichas orientadas a la redistribución de tareas del hogar y la mejora de la alimentación; en esta sesión participaron 17 personas de los ciclos vitales de vejez, adultez y juventud. En un segundo encuentro, se desarrolló el eje “Un respiro para la salud mental”, centrado en la identificación de violencias y la socialización de rutas y líneas de atención, con el acompañamiento del enlace Sofía de la Secretaría de la Mujer y del equipo de prevención de habitabilidad en calle de la Subdirección Local de Integración Social, incluyendo apoyo jurídico, lo que permitió fortalecer el reconocimiento de derechos, el acceso a servicios y el empoderamiento de las personas cuidadoras mediante un espacio seguro de diálogo y orientación; en esta jornada participaron 13 personas de los ciclos vitales de vejez, adultez y juventud. Este ejercicio evidenció como oportunidad la continuidad de procesos de educación y acompañamiento intersectorial que fortalezcan el bienestar físico, mental y social de las personas cuidadoras, así como la corresponsabilidad familiar y comunitaria, consolidando la acción conjunta como una estrategia efectiva para la implementación territorial de las políticas públicas.</t>
  </si>
  <si>
    <t>Pendiente concepto Referente PP en la Acción Conjunta</t>
  </si>
  <si>
    <r>
      <rPr>
        <sz val="11"/>
        <color rgb="FF000000"/>
        <rFont val="Arial Narrow"/>
        <family val="2"/>
      </rPr>
      <t>2.2. De acuerdo con las cifras de SIVIM para el 2024, en la localidad de Fontibón se presentaron 3971 casos de violencias comparado con 2302 casos del 2023, teniendo un aumento del 57,97%. En cuanto a las cifras por cada uno de los tipos de violencia para el 2024, es importante resaltar, el aumento de las cifras de violencia sexual comparado con cifras de otros tipos de violencia como lo es la física o la negligencia, sumado a las situaciones de violencia emocional que presentan un gran número de denuncias. Por lo que desde la</t>
    </r>
    <r>
      <rPr>
        <sz val="11"/>
        <color rgb="FF00B050"/>
        <rFont val="Arial Narrow"/>
        <family val="2"/>
      </rPr>
      <t xml:space="preserve"> política de mujer y equidad de géneros</t>
    </r>
    <r>
      <rPr>
        <sz val="11"/>
        <color rgb="FF000000"/>
        <rFont val="Arial Narrow"/>
        <family val="2"/>
      </rPr>
      <t>, se reconoce la necesidad de abordar acciones enfocadas en la prevención, para promover una sexualidad saludable y en igualdad, no solo por la tasa de fecundidad en jóvenes que estas violencias pueden ocasionar sino por las consecuencias emocionales, de deserción escolar, profundiza las brechas de desigualdad, la pobreza y vulnerabilidad, lo que a su vez puede ocasionar incrementos en indicadores de desnutrición, morbilidades, más violencia y mortalidades. Por ello se pretende fortalecer las acciones enfocadas en el derecho a la salud plena (SSR) y derecho a una vida libre de violencias.</t>
    </r>
  </si>
  <si>
    <t>2.2.1. Generar un conjunto de acciones de divulgación, educación y fortalecimiento a través de articulación sectorial e intersectorial, que promuevan una sexualidad saludable y en igualdad, la prevención de violencias, así como acciones de información frente a las rutas de atención a casos, para garantizar la protección de las víctimas, su recuperación y la restitución de los derechos.</t>
  </si>
  <si>
    <t>2.2.1. Se avanzó en la planeación de una acción sobre prevención de violencias, líneas de atención y rutas de atención integral a las mujeres, donde se plantea el desarrollo de un recorrido de IEC partiendo del parque Centenario, calle 17 y zona comercial, metro y bares finalizando en el Parque Fundacional, dirigido a las mujeres, comerciantes y administradores de bares de la zona.</t>
  </si>
  <si>
    <t>Maribel Romero Cubillos</t>
  </si>
  <si>
    <t>2.2.1. Desde la política de mujer y equidad de género se realizó articulación intersectorial con la Alcaldía local, la Secretaría de Gobierno, la Policía Nacional, la Secretaría de la Mujer, la Secretaría de Seguridad con el quipo de diálogo social, Ediles de la localidad, el ICBF y las mujeres del COLMYEG, con quienes se desarrolló recorrido en establecimientos de comercio de la calle 17  socializando los las rutas de atención de violencias, educando sobre la prevención de los diferentes tipos de violencias, donde se entregaron piezas comunicativas y códigos QR para que los propietarios las ubiquen en lugares visibles donde las mujeres pueden acceder a esta información. Con esta acción se busca que estos sean espacios seguros para las mujeres. Durante el recorrido se abordaron aproximadamente 50 establecimientos entre comercio y bares, tiendas, entre otros, y se brindó información alrededor de 230 personas.
2.2.1. Desde la política de LGBTI se aporta en el desarrollo de acciones relacionadas con la prevención de violencias en la localidad de Fontibón, a partir del desarrollo de un recorrido de identificación de riesgo de discriminación y violencia hacia la población de los sectores sociales LGBTI en la zona de peluquerías del sector de Modelia, en donde se realizó abordaje aproximadamente a 10 peluquerías.</t>
  </si>
  <si>
    <t>Si</t>
  </si>
  <si>
    <t>2.2.1. Desde la política de mujer y equidad de géneros se participó en la jornada llevada a cabo con los y las estudiantes del SENA, realizando sensibilización frente a rutas y líneas de atención en prevención de violencias y la política pública; así mismo, se cuenta con la participación del equipo más Bienestar mujer quienes brindaron información acerca de tipos de violencias, acceso a servicios de salud, derechos sexuales y derechos reproductivos; como la toma de pruebas rápidas de VIH y Sífilis, , en el marco de la garantía al derecho a la salud plena.</t>
  </si>
  <si>
    <t>2.2.1. Desde la política de mujer y equidad de géneros en respuesta a las necesidades territoriales, se aportó a la prioridad desde la gestión intersectorial con la Alcaldía local de Fontibón, la Secretaría de la Mujer, la Secretaría del Gobierno - DDHH, la Secretaría de Seguridad y Policía Nacional, en el desarrollo de acciones relacionadas con la prevención de violencias en la localidad de Fontibón, a partir del desarrollo de recorrido interinstitucional de establecimientos comerciales y zona de bares, por la zona comercial alrededor del parque centro A, el parque Fundacional y los bares de la carrera 99 en los que se socializaron los diferentes tipos de violencia y rutas de atención; así mismo, en cada uno de los establecimientos se dejaban piezas publicitarias con la ruta de atención a mujeres víctimas de violencia y códigos QR para ser ubicados en lugares visibles donde las mujeres pueden acceder a esta información, desde la delegación de la política se llevó a cabo un ejercicio socialización de la ruta y líneas de atención a las mujeres víctimas de violencias; además se sensibilizó frente a la importancia que los establecimientos comerciales sean espacios seguros para las mujeres.</t>
  </si>
  <si>
    <t>Sí</t>
  </si>
  <si>
    <t>Durante el mes se desarrolla reunión del espacio sectorial de coordinación de políticas públicas, con la participación de la líder operativa, donde se posiciona la agenda estratégica local 2025, se socializan los resultados obtenidos para cada una de las prioridades destacando las articulaciones sectoriales e intersectoriales obtenidas e invitando a la articulación contante. Así mismo, se realizó socialización de la acción estratégica sectorial local en las instancias de participación como la Comisión Local Intersectorial de Participación – CLIP, donde se contó con la participación de 23 personas adultas de diferentes entidades, en la que se socializan factores claves para la implementación de esta, la importancia de la gestión en los espacios e instancias intersectoriales de las políticas públicas y la agenda estratégica local definida para el año 2025 con las cinco prioridades identificadas y las acciones proyectadas a desarrollar para dar respuesta. 
Del mismo modo, se avanzó en la implementación de acciones donde se destacó:
2.2.1.1. Desde la política de mujer y equidad de género se aporta en el desarrollo de acciones relacionadas con la prioridad para la prevención de violencias en la localidad de Fontibón, en el marco de la conmemoración del día de acción por la salud plena para las mujeres realizada en el parque Centro A, en la que se contó con la participación del equipo escuchar para más bienestar para mujeres en sus diversidades, la profesional delgada de la política NARP, la Alcaldía Local, la Secretaría de la Mujer, la Secretaría de Gobierno, la Secretaría de Integración Social - SDIS, la Policía Nacional y las mujeres del COLMYEG, en donde desde la Subred se realizó un proceso de sensibilización frente a la prevención de las violencias, cuidados de la salud mental y el uso de la medicina tradicional en el cuidado de la salud, donde se abordaron 50 personas hombre y mujeres adultos y persona mayor.
2.2.1.2. Desde la política LGBTI y la política de discapacidad se llevó a cabo el Festival “Fontibón Parcha por la Diversidad”, en la que se contó con la participación de 20 emprendimientos, la realización de presentaciones artísticas por parte de 25 artistas locales y de otras localidades especialmente de los sectores sociales LGBTI; así mismo, se realizó feria de servicios institucionales contando con la participación de Alcaldía Local de Fontibón, la Secretaría de la Mujer - enlace Sofia, la Secretaría de Gobierno - DDHH, la Secretaría de Integración Social – SDIS desde la subdirección de asuntos LGBTI, la Secretaría de Seguridad con Vigías LGBTI, la Policía Nacional, el IDPAC, y por parte de la Subred Sur Occidente se contó con el acompañamiento del equipo más bienestar LGBTI, quienes brindaron asesoría psicosocial y aplicación de 15 pruebas rápidas de VIH y Sífilis y la entrega de preservativos; el equipo de Enterritorio realizó 45 pruebas rápidas de VIH, la entrega de kits y 40 asesoría psicosociales y por parte de la referencia de las políticas se brindó información acerca de los servicios de salud y la ruta de prevención de violencias hacia las personas de los sectores sociales LGBTI y la diversidad sexual en las personas con discapacidad como derecho a vivir plenamente su identidad y orientación, libres de prejuicios y discriminación. Durante la jornada se contó con una participación aproximada de 250 personas en total.
2.2.1.3. Desde la Política de envejecimiento y Vejez se llevó a cabo el encuentro con la comunidad en el Salón Comunal Carlos Lleras, desde la concientización y sensibilización contra el maltrato, violencia y abandono en la vejez mediante un espacio simbólico y participativo que permitió reflexionar en torno al buen trato libre de edadismos y viejismos, que reconozca la dignidad, el valor y la diversidad de las personas mayores, a través de experiencias intergeneracionales que fortalecieron el respeto mutuo, el reconocimiento personal y la reflexión sobre cómo nos tratamos entre generaciones, cómo esperamos ser tratados/as y cómo nos tratamos a nosotros/as mismos/as, abordando 33 personas.</t>
  </si>
  <si>
    <t>Durante el mes se participó en la reunión del espacio sectorial de coordinación de políticas públicas donde se posiciona la agenda estratégica local 2025 presentando: los logros y dificultades en el proceso, destacando la importancia de la gestión intersectorial que constituye una estrategia clave para fortalecer el alcance y la efectividad de las acciones comunitarias, al articular esfuerzos entre diferentes sectores y actores sociales en pro del bienestar colectivo, dando respuesta a las prioridades planteadas;  y se socializan los avances de la prioridad.
Del mismo modo, se avanzó en la implementación de acciones donde se destacó:
2.2.1. Desde la política de mujer y equidad de género y la política LGBTI se aporta en el desarrollo de acciones relacionadas con la prioridad para la prevención de violencias en la localidad de Fontibón, a partir de la socialización de tipos de violencias, rutas y líneas de atención, así mismo, se realizó socialización de la oferta de servicios a la población de los sectores sociales LGBTI y se entregó QR construido institucionalmente para el acceso a servicios y líneas de atención, en los recorridos realizados en los establecimientos donde se ejercen actividades sexuales pagadas ubicados en Fontibón centro y en las peluquerías en donde se identifican mujeres LBT, abordando aproximadamente 15 mujeres, en coordinación con la Alcaldía Local, Secretaría de la Mujer Enlace Sofia y CIO, la Policía Nacional - Patrulla púrpura, los Vigías LGBTI, la subdirección Local de Integración Social, la Secretaría de Gobierno- DDHH y la Secretaría de Seguridad, Convivencia y Justicia.</t>
  </si>
  <si>
    <t>Durante el mes, se participó en la reunión del espacio sectorial de coordinación de políticas públicas, en la cual se posicionó la Agenda Estratégica Local 2025, destacando la gestión intersectorial como una estrategia fundamental para fortalecer el alcance y la efectividad de las acciones comunitarias. Este proceso permitió articular esfuerzos entre diferentes sectores y actores sociales en favor del bienestar colectivo y en respuesta a las prioridades establecidas. Asimismo, se socializaron los avances correspondientes a la prioridad sectorial.
De igual manera, se avanzó en la implementación de acciones, entre las cuales se destaca lo siguiente:
2.2.1. Desde la Política Pública de Mujer y Equidad de Género y la Política Pública LGBTI, se contribuyó al desarrollo de acciones orientadas a la prevención de las violencias en la localidad de Fontibón, en el marco de la implementación del Plan Local de Seguridad para las Mujeres. En este contexto, se llevó a cabo un recorrido territorial en la UPZ 77 – Zona Franca, específicamente en el barrio El Chircal, con el propósito de identificar conflictividades y necesidades del territorio que permitan orientar la formulación e implementación de acciones efectivas para la prevención de violencias contra las mujeres.
Durante el recorrido, se estableció comunicación directa con la presidenta de la Junta de Acción Comunal El Chircal, con el fin de coordinar la realización de una feria de servicios en el sector, considerando que este presenta altos índices de violencia hacia las mujeres.</t>
  </si>
  <si>
    <t>En el marco del espacio sectorial de coordinación de políticas públicas, se consolidaron avances significativos en la prevención de las violencias basadas en género en la localidad de Fontibón, liderados por las políticas de Mujer y Equidad de Género y LGBTI. Durante el mes de septiembre, se presentaron los resultados del proceso, destacándose el reconocimiento de las violencias y la identificación de las rutas de atención como logros relevantes, así como el fortalecimiento del trabajo intersectorial que ha permitido focalizar esfuerzos en zonas con mayor presencia de casos. Aunque se identificaron desafíos, como la baja participación de algunas entidades y el aumento de reportes de violencia, posiblemente asociado a un mayor nivel de denuncia, el proceso ha generado un impacto positivo en la visibilización y atención de las violencias en el territorio.
Del mismo modo, se avanzó en la implementación de acciones donde se destacó:
2.2.1. Se desarrollaron acciones comunitarias orientadas a la sensibilización y prevención, entre ellas la jornada de servicios en el barrio El Chircal, donde se socializaron los tipos de violencias, las rutas y líneas de atención. Esta actividad, gestionada por la delegada de la Política de Mujer y Equidad de Género desde la Subred Sur Occidente, contó con el acompañamiento del equipo Más Bienestar Mujer, PAI y vacunación antirrábica, además de la participación de entidades como la Alcaldía Local, Secretaría de la Mujer, Casa de Justicia, Secretaría de Gobierno–DDHH, SDIS (asuntos LGBTI y juventud), IDRD, Policía Nacional (patrulla púrpura) y Secretaría de Hábitat, logrando la participación de aproximadamente 60 personas de diferentes ciclos vitales. Estas acciones fortalecen la articulación interinstitucional y la corresponsabilidad territorial, impactando de manera directa a la comunidad a través de la promoción de entornos seguros, el acceso a la información y la garantía de los derechos de las mujeres y poblaciones diversas en la localidad.</t>
  </si>
  <si>
    <t>Durante el mes se avanzó en el posicionamiento de la Agenda Estratégica Local 2025 en el Espacio de Coordinación Sectorial de Políticas Públicas, resaltando la importancia de implementar acciones derivadas de las políticas públicas en el territorio, ya que estas permiten mitigar problemáticas como el aumento de las violencias basadas en género y fortalecer el bienestar comunitario. Estos avances evidencian la capacidad de articular acciones intersectoriales que contribuyen a mejorar la salud mediante la promoción de entornos más seguros y saludables. Asimismo, favorecen una respuesta oportuna que garantiza una atención integral y el fortalecimiento de la oferta institucional a través de una gestión intersectorial orientada al abordaje de esta prioridad.
Del mismo modo, se avanzó en la implementación de acciones donde se destacó:
2.2.1 Se avanzó en la implementación de acciones, entre las cuales se destaca la realización de un proceso de sensibilización dirigido a los conductores del SITP sobre la Política Pública LGBTI, el enfoque diferencial, el sistema sexo-género, el reconocimiento de las diversidades, las líneas de atención y el uso del lenguaje incluyente. Esta capacitación, orientada a disminuir situaciones de violencia y discriminación hacia la población de los sectores sociales LGBTI, se desarrolló en coordinación con el profesional de SDIS de la Subdirección de Asuntos LGBTI, la profesional de Derechos Humanos de la Secretaría de Gobierno y la delegada de la Política LGBTI de la Subred Sur Occidente.</t>
  </si>
  <si>
    <t>En el marco de la prioridad de las políticas públicas y la garantía de los derechos de las mujeres, se participó activamente en la conmemoración del 25 de noviembre (25N), Día Internacional de la Eliminación de la Violencia contra la Mujer, mediante una jornada que inició con una marcha simbólica desde la Personería Local hasta el Parque Fundacional, en la cual se contó con la participación de las mujeres del COLMYEG y de ciudadanas del territorio, fortaleciendo la visibilización y el posicionamiento del rechazo a todas las formas de violencia de género. Como principal logro, se desarrolló posteriormente una feria de servicios y de emprendimientos liderados por mujeres, complementada con presentaciones artísticas en el Parque Fundacional, que permitió articular acciones de promoción de derechos, autonomía económica y sensibilización comunitaria. Desde el sector salud, la Subred Sur Occidente participó a través del equipo Más Bienestar Mujer, y en conjunto con la delegación de la política pública de Mujer y equidad de géneros, se realizaron acciones pedagógicas orientadas a la identificación de los diferentes tipos de violencia, así como a la socialización de rutas y líneas de atención, contribuyendo al fortalecimiento del acceso a la información y al empoderamiento de las mujeres. La jornada contó con el acompañamiento interinstitucional de la Alcaldía Local de Fontibón, la Personería Local, la Secretaría de Gobierno – Dirección de Derechos Humanos, la Secretaría Distrital de la Mujer, el Instituto Distrital de la Participación y Acción Comunal - IDPAC y la Subdirección Local de Integración Social - SLIS, evidenciando una articulación efectiva que representa una oportunidad para continuar consolidando espacios territoriales de prevención, atención integral y corresponsabilidad institucional y comunitaria frente a las violencias basadas en género.</t>
  </si>
  <si>
    <r>
      <rPr>
        <sz val="11"/>
        <color rgb="FF000000"/>
        <rFont val="Arial Narrow"/>
        <family val="2"/>
      </rPr>
      <t xml:space="preserve">2.3. Una de las prioridades establecidas por el sector teniendo en las establecidas desde Plan Territorial de Salud son las enfermedades crónicas por condiciones no transmisibles (ECNT), entre ellas patologías cardio cerebrovasculares, neoplasias malignas, enfermedades respiratorias de vías inferiores y diabetes, las cuales son responsables del 80% de las muertes en el mundo. </t>
    </r>
    <r>
      <rPr>
        <sz val="11"/>
        <color rgb="FF7030A0"/>
        <rFont val="Arial Narrow"/>
        <family val="2"/>
      </rPr>
      <t>De acuerdo al observatorio de SaluData para la localidad de Fontibón la tasa de mortalidad prematura por enfermedades crónicas</t>
    </r>
    <r>
      <rPr>
        <sz val="11"/>
        <color rgb="FF000000"/>
        <rFont val="Arial Narrow"/>
        <family val="2"/>
      </rPr>
      <t xml:space="preserve"> e</t>
    </r>
    <r>
      <rPr>
        <sz val="11"/>
        <color rgb="FFBF8F00"/>
        <rFont val="Arial Narrow"/>
        <family val="2"/>
      </rPr>
      <t>n la edad de 30 a 69 años es de 1,4 para el año 2022</t>
    </r>
    <r>
      <rPr>
        <sz val="11"/>
        <color rgb="FF000000"/>
        <rFont val="Arial Narrow"/>
        <family val="2"/>
      </rPr>
      <t xml:space="preserve"> y</t>
    </r>
    <r>
      <rPr>
        <sz val="11"/>
        <color rgb="FF7030A0"/>
        <rFont val="Arial Narrow"/>
        <family val="2"/>
      </rPr>
      <t xml:space="preserve"> la tasa de mortalidad por enfermedad respiratoria baja</t>
    </r>
    <r>
      <rPr>
        <sz val="11"/>
        <color rgb="FFBF8F00"/>
        <rFont val="Arial Narrow"/>
        <family val="2"/>
      </rPr>
      <t xml:space="preserve"> en las edades de 30 a 69 años es de 4,7</t>
    </r>
    <r>
      <rPr>
        <sz val="11"/>
        <color rgb="FF000000"/>
        <rFont val="Arial Narrow"/>
        <family val="2"/>
      </rPr>
      <t xml:space="preserve">, </t>
    </r>
    <r>
      <rPr>
        <sz val="11"/>
        <color rgb="FF7030A0"/>
        <rFont val="Arial Narrow"/>
        <family val="2"/>
      </rPr>
      <t>principalmente por enfermedad pulmonar obstructiva crónica – EPOC</t>
    </r>
    <r>
      <rPr>
        <sz val="11"/>
        <color rgb="FF000000"/>
        <rFont val="Arial Narrow"/>
        <family val="2"/>
      </rPr>
      <t xml:space="preserve">, mientras que </t>
    </r>
    <r>
      <rPr>
        <sz val="11"/>
        <color rgb="FF7030A0"/>
        <rFont val="Arial Narrow"/>
        <family val="2"/>
      </rPr>
      <t>la tasa de mortalidad prematura por enfermedad cardiovascular</t>
    </r>
    <r>
      <rPr>
        <sz val="11"/>
        <color rgb="FFBF8F00"/>
        <rFont val="Arial Narrow"/>
        <family val="2"/>
      </rPr>
      <t xml:space="preserve"> es de 40,1,</t>
    </r>
    <r>
      <rPr>
        <sz val="11"/>
        <color rgb="FF000000"/>
        <rFont val="Arial Narrow"/>
        <family val="2"/>
      </rPr>
      <t xml:space="preserve"> de ello la necesidad de fortalecer medidas de prevención principalmente desde la </t>
    </r>
    <r>
      <rPr>
        <sz val="11"/>
        <color rgb="FF00B050"/>
        <rFont val="Arial Narrow"/>
        <family val="2"/>
      </rPr>
      <t xml:space="preserve">política de Familias </t>
    </r>
    <r>
      <rPr>
        <sz val="11"/>
        <color rgb="FF000000"/>
        <rFont val="Arial Narrow"/>
        <family val="2"/>
      </rPr>
      <t>a través del Eje número 1 relacionado con la transformación cultural a partir de hábitos saludables, lo que implica incidir en el cambio de comportamientos para promover el bienestar de las personas.</t>
    </r>
  </si>
  <si>
    <r>
      <rPr>
        <sz val="11"/>
        <color rgb="FF000000"/>
        <rFont val="Arial Narrow"/>
        <family val="2"/>
      </rPr>
      <t xml:space="preserve">2.3.1. Realizar acciones de información, educación, comunicación y de fortalecimiento enfocadas en la prevención de condiciones crónicas no transmisibles, </t>
    </r>
    <r>
      <rPr>
        <sz val="11"/>
        <color rgb="FF4472C4"/>
        <rFont val="Arial Narrow"/>
        <family val="2"/>
      </rPr>
      <t>aunque la política que lidera será Familias se aportaran desde otras políticas donde se puedan trabajar con los cursos de vida de infancia, adolescencia, adultez, envejecimiento y vejez.</t>
    </r>
  </si>
  <si>
    <t xml:space="preserve">Durante el mes se desarrolla reunión en cabeza de la líder operativo de la localidad de Fontibón, donde reconoce la importancia de priorizar las enfermedades crónicas no transmisibles (ECNT), dada su alta prevalencia y su impacto en la salud pública, siendo a su vez una necesidad fundamental en el Plan Territorial de Salud. Se realizó análisis de los indicadores de salud publicados en el Observatorio de SaluData, donde se observa que para la localidad hay una tasa de mortalidad prematura por enfermedades crónicas en la población de 30 a 69 años, destacando una tasa de 1,4 por ECNT y una tasa preocupante de 40,1 por enfermedades cardiovasculares, lo que resalta la urgencia de implementar estrategias de prevención efectivas. La tasa de mortalidad por enfermedad respiratoria baja en este grupo etario también es significativa, alcanzando 4,7, siendo la Enfermedad Pulmonar Obstructiva Crónica (EPOC) una de las principales causas. Estas cifras evidencian la necesidad urgente de fortalecer las políticas de prevención, promoción de estilos de vida saludables y atención integral para reducir el impacto de estas enfermedades y mejorar la calidad de vida de la población afectada. Así mismo, se define como política a liderar la prioridad, la política pública de familias, siendo esta es un eje estratégico para la prevención de las enfermedades crónicas no transmisibles, ya que promueve entornos familiares saludables y protectores que fomentan hábitos de vida activa, alimentación balanceada, manejo del estrés y fortalecimiento de redes de apoyo. Al reconocer a la familia como el núcleo fundamental de socialización y cuidado, esta política impulsa acciones intersectoriales que inciden en la reducción de factores de riesgo como el sedentarismo, el consumo de tabaco, el uso nocivo de alcohol y la mala alimentación. Se contará con el apoyo y acompañamiento de las políticas públicas poblacionales en el aporte a las acciones a la prioridad planteada. Posteriormente se participó en el espacio sectorial de coordinación de políticas públicas en cabeza de la líder operativa, donde se socializa la agenda estratégica local propuesta para el año 2025, se revisan cada una de las prioridades por componente, explicando la metodología realizada para la definición de estas y las acciones a desarrollar. </t>
  </si>
  <si>
    <t>Sebastián Pachón</t>
  </si>
  <si>
    <r>
      <rPr>
        <sz val="11"/>
        <color rgb="FF000000"/>
        <rFont val="Arial Narrow"/>
        <family val="2"/>
      </rPr>
      <t xml:space="preserve">No se evidencia una población que se enfoque la acción, dado que se nombran todos los momentos de curso de vida
</t>
    </r>
    <r>
      <rPr>
        <sz val="11"/>
        <color rgb="FF4472C4"/>
        <rFont val="Arial Narrow"/>
        <family val="2"/>
      </rPr>
      <t>29/07/2025 RTA: Para los meses de Enero a Febrero en esta celda se reportaron acciones de salud ambiental y frente a la prioridad de ECNT se reportaron en la celda de la prioridad en salud,</t>
    </r>
    <r>
      <rPr>
        <sz val="11"/>
        <color rgb="FFFF0000"/>
        <rFont val="Arial Narrow"/>
        <family val="2"/>
      </rPr>
      <t xml:space="preserve"> de acuerdo a directriz del equipo facilitador (Para aclarar por favor ver Observaciones Equipo Facilitador).
</t>
    </r>
    <r>
      <rPr>
        <sz val="11"/>
        <color rgb="FF4472C4"/>
        <rFont val="Arial Narrow"/>
        <family val="2"/>
      </rPr>
      <t>04/08/2025 Se ajusta de acuerdo a las claridades dadas por el equipo facilitador.
12/08/2025 Ajustado</t>
    </r>
    <r>
      <rPr>
        <sz val="11"/>
        <color rgb="FF000000"/>
        <rFont val="Arial Narrow"/>
        <family val="2"/>
      </rPr>
      <t xml:space="preserve">
SP: Se recibe ajuste</t>
    </r>
  </si>
  <si>
    <t>La labor de la líder operativa ha sido fundamental en la gestión sectorial orientada a fortalecer la articulación intersectorial para la prevención de enfermedades crónicas no transmisibles. Durante la reunión del espacio sectorial de coordinación de políticas públicas, lideró la socialización de la Agenda Estratégica Local 2025, generando un diálogo activo con los diferentes espacios y componentes para identificar acciones conjuntas que respondan a las prioridades establecidas. Su capacidad de gestión permitió visibilizar la importancia de la coordinación sectorial como base para la acción intersectorial, promoviendo la búsqueda de sinergias que optimicen recursos y esfuerzos. Además, se reconoce y aborda de manera estratégica la ausencia de una directriz clara por parte del equipo APS, manteniendo el enfoque en la construcción participativa de soluciones que fortalezcan la respuesta territorial frente a las enfermedades crónicas y contribuyan al cumplimiento de los objetivos de salud pública. 
La líder operativa socializó la acción estratégica sectorial local en las instancias de participación de la Unidad de Apoyo Técnico – UAT, donde se habla de los factores claves para la implementación de esta, la importancia de la gestión en los espacios e instancias intersectoriales de las políticas públicas y la agenda estratégica local definida para el año 2025 con las cinco prioridades identificadas y las acciones proyectadas a desarrollar para dar respuesta, donde se resalta la importancia de la generación de acciones que den respuesta a la prioridad de enfermedades crónicas no transmisibles - ECNT. Así mismo, con la participación del delegado de la política de Primera Infancia, Infancia y Adolescencia y Juventud, se socializó la agenda estratégica local y la importancia de generar acciones que den respuesta a la prioridad ECNT en el comité de Juventud – COLJUV y el Comité Operativo Local de Primera Infancia, Infancia y Adolescencia – COLIA.
Del mismo modo desde el proceso de gestión intersectorial el equipo de gestión y análisis de políticas, avanzó en el desarrollo de acciones que aportan a la respuesta de esta prioridad, desarrollando las siguientes acciones:
2.3.1.1. Desde la política de Familias, dando respuesta a las prioridades de las políticas públicas establecidas en la agenda estratégica local, se realizó articulación intersectorial con el Instituto de Recreación y Deporte - IDRD y el grupo de persona mayor del programa crónicos de la unidad de Salud Zona Franca para el desarrollo de acciones de actividad física y recreativa, sesión que contó con un aforo de aproximadamente 20 personas, fortaleciendo el reconocimiento de derechos de las familias, promocionando la garantía de estos, desde la línea de acción de la transformación de patrones culturales y su eje a) el reconocimiento de su diversidad, así mismo, desde la política de Seguridad Alimentaria y Nutricional - SAN se evidencio reconocimiento por parte de los usuarios frente a la necesidad de seguir construyendo y fortaleciendo los hábitos de vida saludable.
2.3.1.2. Desde la política de Familias se desarrolló el fortalecimiento en hábitos saludables enfocado a las madres gestantes del programa materno perinatal del Centro de Salud Zona Franca, articulado con delegados de la Biblioteca Pública en la Localidad de Fontibón – Bibliored, promoviendo la transformación de patrones culturales hegemónicos y excluyentes a través del reconocimiento de la diversidad y la construcción de una sociedad justa y equitativa.
2.3.1.3. Desde la política de Infancia desde la articulación con la política de familias, se participó en la jornada que se desarrolló en el Colegio integrado Emma Villegas, donde se realizó fortalecimiento a los estudiantes de primaria en hábitos de higiene personal y manejo de emociones, enmarcado en la prioridad en salud, prevención de enfermedades crónicas, fortaleciendo sus conocimientos para su sana convivencia y fomentar hábitos saludables, contribuyendo en una de las realizaciones de la política. Se abordaron 220 niños y niñas de grado tercero.</t>
  </si>
  <si>
    <r>
      <rPr>
        <sz val="11"/>
        <color rgb="FF000000"/>
        <rFont val="Arial Narrow"/>
        <family val="2"/>
      </rPr>
      <t xml:space="preserve">Por qué se empieza a hablar de la PP de salud ambiental cuando la PP principal es de familias?
</t>
    </r>
    <r>
      <rPr>
        <sz val="11"/>
        <color rgb="FF4472C4"/>
        <rFont val="Arial Narrow"/>
        <family val="2"/>
      </rPr>
      <t>29/07/2025 RTA: Para los meses de Enero a Febrero en esta celda se reportaron acciones de salud ambiental y frente a la prioridad de ECNT se reportaron en la celda de la prioridad en salud, de acuerdo a directriz del equipo facilitador.
04/08/2025 Se ajusta de acuerdo a las claridades dadas por el equipo facilitador.
12/08/2025 Ajustado</t>
    </r>
    <r>
      <rPr>
        <sz val="11"/>
        <color rgb="FF000000"/>
        <rFont val="Arial Narrow"/>
        <family val="2"/>
      </rPr>
      <t>}
SP: Se recibe ajuste</t>
    </r>
  </si>
  <si>
    <t xml:space="preserve">Durante el mes, en el marco de la reunión del espacio sectorial de coordinación de políticas públicas, la líder operativa impulsó un ejercicio clave de articulación sectorial orientado a dar respuesta a las prioridades locales, incluida la prevención de enfermedades crónicas no transmisibles. En este escenario, promovió un diálogo propositivo con los representantes de los distintos entornos y componentes, buscando identificar puntos en común que facilitaran la generación de aportes concretos para el cumplimiento de la Agenda Estratégica Local 2025. Este proceso permitió reconocer oportunidades en la generación de acciones que permitan optimizar recursos y fortalecer el trabajo intersectorial, consolidando una ruta compartida que favorezca la implementación de estrategias de prevención y promoción de la salud con impacto directo en la calidad de vida de la comunidad.
Desde el equipo de gestión y análisis de políticas se avanzó en el desarrollo de acciones que aportar a la respuesta de esta prioridad, desarrollando las siguientes acciones:
2.3.1.1. Desde la articulación del equipo de políticas de la localidad de Fontibón con el SENA, se realizó jornada en el marco de la conmemoración del día internacional de la actividad física, donde participó la política de Familias, dirigida a jóvenes estudiantes de esta institución, en el parque Villemar, donde se contó con la asistencia de 250 jóvenes quienes participaron de actividades relacionadas con la importancia de fortalecer hábitos saludables y el desarrollo de actividad física, incidiendo en la prevención de enfermedades crónicas no transmisibles. La articulación sectorial permitió el apoyo de los equipos de: el centro de escucha más bienestar mujer, Enterritorio, la estrategia cuídate Sé Feliz, Cuidarte, equipo RBC, Spacios más bienestar, el programa ampliado de inmunización – PAI, fortaleciendo el alcance y la efectividad de las acciones desarrolladas. A su vez la articulación intersectorial permitió la participación de la Secretaría de Integración Social, pedagogos de jardines de la localidad, Secretaría de Movilidad, Secretaría de la Mujer y el SENA, generando sinergias que potencian la implementación de estrategias integrales orientadas a la prevención de enfermedades y al fortalecimiento del bienestar de la comunidad.
2.3.1.2. Desde la Política de Familias en articulación con la Política de Infancia y los profesionales del programa PAI y enfermedades crónicas no transmisibles, se realizó actividad en el Jardín Infantil Rafael Pombo, donde se abordaron aproximadamente 50 padres de familia con acciones de información, comunicación y educación relacionadas con hábitos saludables, acorde con las actividades proyectadas en la prioridad sobre la prevención de enfermedades crónicas, con el objetivo de disminuir el riesgo de desarrollar enfermedades crónicas.
2.3.1.3. Desde la articulación intersectorial de la Política de Familias con las políticas de infancia, Salud oral y Seguridad alimentaria y nutricional con el Colegio Moravia, el IDRD, Fundangel y el CREA de Villemar, se desarrolló Jornada en el marco de la conmemoración del día del Niño y el día Actividad Física, con el fin de fortalecer los hábitos saludables; en la que se abordaron 310 niños y niñas de la institución y 17 docentes, donde se realizaron actividades recreativas, artísticas, de relajación y dibujo incentivando a la población infantil y adolescente la alimentación saludable, la actividad física entre otros habitas saludables, con el propósito de incidir en la prevención de enfermedades crónicas. </t>
  </si>
  <si>
    <r>
      <rPr>
        <sz val="11"/>
        <color rgb="FF000000"/>
        <rFont val="Arial Narrow"/>
        <family val="2"/>
      </rPr>
      <t xml:space="preserve">Por qué se empieza a hablar de la PP de salud ambiental cuando la PP principal es de familias?
</t>
    </r>
    <r>
      <rPr>
        <sz val="11"/>
        <color rgb="FF4472C4"/>
        <rFont val="Arial Narrow"/>
        <family val="2"/>
      </rPr>
      <t xml:space="preserve">29/07/2025 RTA: Para los meses de Enero a Febrero en esta celda se reportaron acciones de salud ambiental y frente a la prioridad de ECNT se reportaron en la celda de la prioridad en salud, </t>
    </r>
    <r>
      <rPr>
        <sz val="11"/>
        <color rgb="FFFF0000"/>
        <rFont val="Arial Narrow"/>
        <family val="2"/>
      </rPr>
      <t xml:space="preserve">de acuerdo a directriz del equipo facilitador.
</t>
    </r>
    <r>
      <rPr>
        <sz val="11"/>
        <color rgb="FF4472C4"/>
        <rFont val="Arial Narrow"/>
        <family val="2"/>
      </rPr>
      <t>04/08/2025 Se ajusta de acuerdo a las claridades dadas por el equipo facilitador.
12/08/2025 Ajustado</t>
    </r>
    <r>
      <rPr>
        <sz val="11"/>
        <color rgb="FF000000"/>
        <rFont val="Arial Narrow"/>
        <family val="2"/>
      </rPr>
      <t xml:space="preserve">
SP: Se recibe ajuste</t>
    </r>
  </si>
  <si>
    <r>
      <rPr>
        <sz val="11"/>
        <color rgb="FF4472C4"/>
        <rFont val="Arial Narrow"/>
        <family val="2"/>
      </rPr>
      <t xml:space="preserve">Durante el mes la líder operativa participó en la Mesa Local de Bienestar, donde socializaron las prioridades establecidas para la localidad desde el equipo APS para el plan más bienestar, en la cual se menciona la priorización de dos problemáticas en salud, la primera desde el ámbito intersectorial relacionada con “los impactos generados por los vertimientos de residuos líquidos y sólidos, la carga pesada, la contaminación atmosférica, ocupación del espacio público, ruido y actividades comerciales informales” y la segunda desde el ámbito sectorial “la oportunidad en citas médicas generales y especialistas y servicios de urgencias, así como la disponibilidad de medicamentos”. De acuerdo a lo socializado, se define como prioridad en salud la relacionada con Salud Ambiental para efectos de la agenda estratégica local, de acuerdo la pertinencia de la misma, la cual ya se encuentra priorizada en el marco de las prioridades de las políticas públicas. Por este motivo se ajusta a la agenda estratégica local, donde se realiza cambio de la prioridad en salud, dejando la prioridad relacionada con Salud Ambiental en el componente del sector y trasladando la prioridad de enfermedades crónicas no transmisibles a las prioridades de las políticas públicas, sin embargo, no se concertó la forma de articulación y generación de aportes desde este equipo a ninguna de las prioridades establecidas. La líder operativa resalta la importancia de fortalecer la articulación con la Secretaría Distrital de Salud -SDS, reconociendo que esta coordinación desde el nivel central es clave para alinear esfuerzos, optimizar recursos y garantizar coherencia en la implementación de las acciones. Este trabajo conjunto no solo potencia el cumplimiento de las metas del Plan de Bienestar, sino que también contribuye de manera directa al desarrollo y consolidación de la Agenda Estratégica Local, asegurando que las intervenciones respondan a las prioridades territoriales con un enfoque integral y de impacto sostenible en la salud y el bienestar de la comunidad.
Durante el mes, se llevó a cabo la reunión del espacio sectorial de coordinación de políticas públicas, con la participación de la líder operativa. En este escenario se socializaron, con el apoyo de las delegaciones, los avances de la Agenda Estratégica Local 2025 para cada una de las prioridades, dando continuidad a un proceso de articulación sectorial permanente que permita aportar y dar respuesta efectiva a las prioridades identificadas. Del mismo modo, se avanzó en la implementación de acciones desde el equipo local de políticas públicas, donde se destacó:
2.3.1.1. Desde la política de Familias, en respuesta a las necesidades territoriales, se aportó a la prioridad desde la gestión sectorial con Centro de Salud Zona Franca y el programa de persona mayor de crónicos, donde se desarrolló sesión de fortalecimiento relacionado con la actividad física, el derecho a la salud y el reconocimiento de los derechos de las familias, promoviendo la línea de acción de la transformación de patrones culturales, donde se contó con la participación de 9 personas mayores. 
</t>
    </r>
    <r>
      <rPr>
        <sz val="11"/>
        <color rgb="FF000000"/>
        <rFont val="Arial Narrow"/>
        <family val="2"/>
      </rPr>
      <t>2.3.1.2. Desde las políticas de infancia y adolescencia y la Política de juventud, en respuesta a las necesidades territoriales, se participa en el Comité de seguridad alimentaria y nutricional, - CLSAN realizado en el Humedal Capellanía, al cual asisten profesionales de diferentes sectores, que prestan servicios a la comunidad, resalta los temas tratados de alimentación saludable, actividad física y prevención de enfermedades crónicas, que están acorde con la priorización de la política, frente a la importancia de la creación de hábitos saludables en todas las edades, para disminuir el riesgo de padecerlas, realizando fortalecimiento a 18 personas. 
2.3.1.3. Desde la política de envejecimiento y vejez, en respuesta a las necesidades territoriales, se aportó a la prioridad desde la gestión intersectorial en el Comité Operativo Local de Envejecimiento y Vejez – COLEV, se socializaron las prioridades en salud establecidas en la localidad, desde la incidencia de las enfermedades crónicas no transmisibles ECNT en concientización de la persona mayor, a 19 personas mayores, a partir del tema de accidente cerebrovascular con el video COORE.
2.3.1.4. Desde la política de política SPA en respuesta a las necesidades territoriales, se aportó a la prioridad desde la gestión intersectorial con la Subdirección Local De Integración Social y teniendo en cuenta las prioridades del sector que tiene que ver con la disminución de la calidad del aire y enfermedades crónicas por condiciones no transmisibles, se realizan acciones de información, educación y comunicación en población adolescente y joven frente a las afectaciones en el medio ambiente y en la salud física por el consumo de tabaco y cigarrillos electrónicos, se contó con la participación de 20 jóvenes y adolescentes.</t>
    </r>
  </si>
  <si>
    <r>
      <rPr>
        <sz val="11"/>
        <color rgb="FF000000"/>
        <rFont val="Arial Narrow"/>
        <family val="2"/>
      </rPr>
      <t xml:space="preserve">No se evidencia el rol de la PPPF
</t>
    </r>
    <r>
      <rPr>
        <sz val="11"/>
        <color rgb="FF4472C4"/>
        <rFont val="Arial Narrow"/>
        <family val="2"/>
      </rPr>
      <t>Ajuste 29/07/2025: En el ítem 2.3.1. se registra el aporte realizado por la política de familias de acuerdo al reporte realizado en la pestaña del seguimiento a la política. 
12/08/2025 Ajustado</t>
    </r>
    <r>
      <rPr>
        <sz val="11"/>
        <color rgb="FF000000"/>
        <rFont val="Arial Narrow"/>
        <family val="2"/>
      </rPr>
      <t xml:space="preserve">
SP: Se recibe ajuste</t>
    </r>
  </si>
  <si>
    <t xml:space="preserve">Durante el mes, se realizó la reunión del espacio sectorial de coordinación de políticas públicas, con la participación activa de la líder operativa. En este encuentro se posicionó la Agenda Estratégica Local 2025 y, con el apoyo de los delegados de las políticas públicas en la localidad de Fontibón, se socializaron los resultados alcanzados para cada una de las prioridades. Se resaltaron las articulaciones sectoriales e intersectoriales logradas, al tiempo que se reiteró la invitación a mantener una articulación constante que fortalezca la respuesta conjunta frente a las necesidades del territorio. La líder operativa socializó la acción estratégica sectorial local en espacios de participación como la Comisión Local Intersectorial de Participación (CLIP), contando con la asistencia de 23 personas adultas representantes de diferentes entidades. En este escenario, presentó los factores clave para su implementación, resaltando la importancia de la gestión en los espacios e instancias intersectoriales de las políticas públicas. Asimismo, expuso la Agenda Estratégica Local definida para el año 2025, destacando las cinco prioridades identificadas incluida la de enfermedades crónicas no transmisibles - ECNT y las acciones proyectadas para darles respuesta de manera articulada y efectiva. Así mismo, con la participación de la delegada de la política de Envejecimiento y vejez, en el Consejo Local de Sabios y Sabias – CLSS donde participan 13 personas adultas y persona mayor, y en el Comité Local de Envejecimiento y Vejez – COLEV donde participan 19 personas adultas y persona mayor, se dio a conocer la situación priorizada relacionada con las condiciones crónicas no transmisibles en el impacto a la persona mayor. 
Del mismo modo, desde el equipo local de gestión y análisis de políticas se avanzó en la implementación de acciones donde se destacó:
2.3.1.1. Desde la política de Familias, dando respuesta a las prioridades de las políticas públicas establecidas en la agenda estratégica local, a partir de la articulación con actor sectorial Centro de Salud Zona Franca y programa de persona mayor del programa crónicos, se da continuidad en el desarrollo de sesión de fortalecimiento relacionado con la actividad física en articulación con IDRD como parte del derecho a la salud, relacionados con las prácticas cotidianas en hábitos saludables, recreación y alimentación sana, en cual aporta a su vez la política de seguridad alimentaria y nutricional, la sesión contó con un aforo positivo de 17 personas mayores y el reconocimiento de los usuarios frente al disfrute desde estas acciones y los aprendizajes obtenidos, en el control de las enfermedades crónicas. 
2.3.1.2. Desde la política de Seguridad Alimentaria y Nutricional en articulación con la política de familias, dando respuesta a las prioridades de las políticas públicas establecidas en la agenda estratégica local, a partir de la articulación con actor sectorial Centro de Salud Zona Franca y programa materno infantil - gestantes, en articulación con Bibliored se desarrolló actividad de fortalecimiento relacionado con la estrategia de lectoescritura y oralidad a través de la lectura del cuento “Madre Chillona”, que busca desarrollar una mejor comunicación entre Madre-Hijo durante la gestación, así mismo estimular el desarrollo nutricional y de emociones sanas en el feto, se contó con la asistencia de 10 gestantes algunas de ellas con acompañantes.
2.3.1.3. Desde la política de Primera Infancia, Infancia y Adolescencia en articulación con la política de familias, la Política Pública de Salud Oral y Seguridad Alimentaria y Nutricional, se participó en la jornada realizada en el Colegio Juvenil Moravia en articulación intersectorial con la Compañía Colgate Palmolive, el delegado del Humedal Hyntiba de la Secretaria de Ambiente y la Gestora de Bibliored, en la cual se realizó entrega de 310 kits de salud oral a los niños y niñas, y 17 kits a los docentes por parte de la Compañía Colgate Palmolive, como respuesta al curso virtual "Docentes líderes en Salud". Esta jornada aporta en el marco a la prioridad frente a la prevención de enfermedades crónicas, ya que se realizó fortalecimiento en hábitos relacionados con la alimentación saludable, evitar el consumo de ultra procesados, realizar actividad física, el cuidado de la salud oral, la técnica de cepillado y frecuencia correcta; se sensibiliza sobre otras actividades que fortalecen la salud mental, como la lectura, el cantó, el baile y el dibujo, que permiten ejercitar el cerebro en actividades que mejoran la calidad de vida.
</t>
  </si>
  <si>
    <r>
      <rPr>
        <sz val="11"/>
        <color rgb="FF000000"/>
        <rFont val="Arial Narrow"/>
        <family val="2"/>
      </rPr>
      <t xml:space="preserve">No se evidencia el rol de la PPPF
</t>
    </r>
    <r>
      <rPr>
        <sz val="11"/>
        <color rgb="FF4472C4"/>
        <rFont val="Arial Narrow"/>
        <family val="2"/>
      </rPr>
      <t xml:space="preserve">Ajuste 29/07/2025: En el ítem 2.3.1.1. se evidencia el aporte realizado por la política de familias de acuerdo al reporte realizado en la pestaña del seguimiento a la política. 
</t>
    </r>
    <r>
      <rPr>
        <sz val="11"/>
        <color rgb="FF000000"/>
        <rFont val="Arial Narrow"/>
        <family val="2"/>
      </rPr>
      <t xml:space="preserve">
</t>
    </r>
    <r>
      <rPr>
        <sz val="11"/>
        <color rgb="FF4472C4"/>
        <rFont val="Arial Narrow"/>
        <family val="2"/>
      </rPr>
      <t>12/08/2025 Ajustado</t>
    </r>
    <r>
      <rPr>
        <sz val="11"/>
        <color rgb="FF000000"/>
        <rFont val="Arial Narrow"/>
        <family val="2"/>
      </rPr>
      <t xml:space="preserve">
SP: Se recibe ajuste</t>
    </r>
  </si>
  <si>
    <t>Durante el mes, en la reunión del espacio sectorial de coordinación de políticas públicas, con la participación de la líder operativa, se posicionó la Agenda Estratégica Local 2025, presentando los logros y dificultades del proceso. Entre los logros, se destacó el fortalecimiento de la gestión intersectorial como una estrategia fundamental para ampliar el alcance y la efectividad de las acciones comunitarias, logrando articular esfuerzos entre diferentes sectores y actores sociales para dar respuesta a las prioridades planteadas. Asimismo, con el apoyo de cada uno de los delegados, se socializaron los avances de cada prioridad, reforzando compromisos para su desarrollo y ejecución. 
Desde la gestión de las políticas públicas, se avanzó en la implementación de acciones donde se destacó:
2.3.1. Desde la política de familias se continua dando respuesta a la prioridad de las políticas públicas establecidas en la agenda estratégica local, avanzamos en la articulación intersectorial con el Instituto Distrital de Recreación y Deporte – IDRD y con el actor sectorial el Centro de Salud Zona Franca del programa crónicos, que busca enfatizar en el desarrollo de hábitos saludables tomando como referencia el eje uno de la transformación cultural y hegemónica a través de la participación y fortalecimiento en actividad física y recreativa, afianzando en personas mayores la coordinación y recuperación de motricidad fina y agilidad, sesión en la cual asisten 11 personas mayores.</t>
  </si>
  <si>
    <t>Durante el mes, se participó en la reunión del espacio sectorial de coordinación de políticas públicas, en la cual se posicionó la Agenda Estratégica Local 2025, destacando la gestión intersectorial como una estrategia fundamental para fortalecer el alcance y la efectividad de las acciones comunitarias. Este proceso permitió articular esfuerzos entre diversos sectores y actores sociales en pro del bienestar colectivo y en atención a las prioridades establecidas. Asimismo, se socializaron los avances correspondientes a la prioridad sectorial.
De igual manera, se avanzó en la implementación de acciones, dentro de las cuales se destacan las siguientes:
2.3.1. Desde la Política Pública de Familias, se dio continuidad al cumplimiento de las prioridades definidas en la Agenda Estratégica Local. En este marco, se realizó articulación con la gestora territorial de Participación Social de la Secretaría Distrital de Salud (SDS) para el desarrollo de una jornada temática orientada al fortalecimiento de las competencias emocionales, la comunicación asertiva y la promoción de hábitos de vida saludables. La actividad estuvo dirigida a la población adulta y personas mayores del Centro de Salud Zona Franca, con la participación de 12 usuarias.
2.3.2. En el marco de la Política Pública de Seguridad Alimentaria y Nutricional, y en articulación con la Política de Familias, la Política de Salud Oral, la referente distrital de Seguridad Alimentaria y Nutricional de la Secretaría Distrital de Salud, la delegada local de dicha política en Teusaquillo y el gestor del Jardín Botánico, se participó en la actividad virtual nacional, distrital e interlocal denominada “Semana de Hábitos de Vida Saludable”, liderada por la delegada del programa de Enfermedades Crónicas de la Subred Integrada de Servicios de Salud Suroccidente.
La jornada estuvo dirigida a funcionarios de la Registraduría Nacional del Estado Civil y sus delegaciones a nivel nacional, con el objetivo de socializar la Política Pública de Seguridad Alimentaria y Nutricional y promover la adopción de hábitos saludables. Durante la actividad, se abordaron temas relacionados con la alimentación balanceada, la lactancia materna, la importancia de la actividad física, las pausas activas y los estiramientos, así como el papel de la agricultura urbana en la alimentación saludable y el desarrollo de hábitos sostenibles.
Se brindaron recomendaciones prácticas, se atendieron inquietudes del público participante y se recibieron manifestaciones de agradecimiento por la pertinencia y calidad de la información compartida. En total, participaron 200 personas conectadas a la sesión virtual, quienes fueron invitadas a fortalecer sus hábitos alimenticios y de actividad física como estrategia para prevenir enfermedades crónicas no transmisibles.</t>
  </si>
  <si>
    <t>En el marco del espacio sectorial de coordinación de políticas públicas, se presentaron avances significativos en la prevención y mitigación de las enfermedades crónicas no transmisibles (ECNT), mediante la articulación entre las Políticas Públicas de Familias y de Seguridad Alimentaria y Nutricional, donde se destaca: Desde la Política de Familias, se fortalecieron los procesos de promoción de hábitos de vida saludables dirigidos principalmente a la población mayor, en coordinación con el programa de Crónicos del Centro de Salud Zona Franca de la Subred Sur Occidente; De igual manera, desde la Política de Seguridad Alimentaria y Nutricional, se fortaleció el acompañamiento al grupo de gestantes del programa materno perinatal del mismo centro de salud, promoviendo la alimentación balanceada, el aprovechamiento de productos locales, la reducción del consumo de ultraprocesados y la importancia de la lactancia materna exclusiva durante los primeros seis meses. Estas acciones permitieron mejorar la comprensión de la población sobre la relación entre alimentación, salud y bienestar, aportando al desarrollo de una cultura del autocuidado y la prevención. En conjunto, las estrategias implementadas reflejan la fortaleza de la articulación intersectorial y comunitaria en la construcción de entornos saludables, potenciando el impacto de las políticas públicas en la mejora de la calidad de vida, la promoción de la salud y la prevención de enfermedades en la localidad de Fontibón.
Del mismo modo, se avanzó en la implementación de acciones donde se destacó:
2.3.1. En el marco del fortalecimiento de las acciones para la prevención y mitigación de las enfermedades crónicas no transmisibles, se dio cumplimiento a la segunda sesión desarrollada en articulación entre la delegada de la Política Pública de Familias y la gestora territorial de participación social, abordando la temática de comunicación asertiva y sus beneficios en la adopción de hábitos saludables, dirigida a la población de persona mayor en el Centro de Salud Zona Franca. Este espacio permitió promover el reconocimiento de la comunicación como una herramienta clave para el manejo de emociones, la toma de decisiones saludables y la mejora de las relaciones interpersonales, fortaleciendo así el bienestar integral de los participantes. La jornada evidenció la importancia del trabajo conjunto entre las políticas públicas y los programas de salud, consolidando procesos de educación, participación y corresponsabilidad comunitaria que contribuyen al desarrollo de estilos de vida saludables y al fortalecimiento del tejido social en la localidad.</t>
  </si>
  <si>
    <t>Durante el mes se avanzó significativamente en el posicionamiento de la Agenda Estratégica Local 2025 en el Espacio de Coordinación Sectorial de Políticas Públicas, resaltando la importancia de implementar acciones derivadas de las políticas públicas en el territorio. Dichas acciones permiten abordar y mitigar problemáticas asociadas a las enfermedades crónicas no transmisibles, mediante la promoción de estilos de vida saludables y el fortalecimiento del bienestar comunitario. Estos progresos reflejan la capacidad institucional para articular esfuerzos intersectoriales que impulsan prácticas saludables, especialmente en la población mayor, contribuyendo a la prevención de riesgos y al mejoramiento de su calidad de vida.
Del mismo modo, se avanzó en la implementación de acciones donde se destacó:
2.3.1. En el marco del fortalecimiento de las estrategias para la prevención y mitigación de las enfermedades crónicas no transmisibles, se dio cumplimiento a las actividades programadas mediante la articulación entre la delegada de la Política Pública de Familias, el Centro de Salud Zona Franca —a través del programa de crónicos-persona mayor—, la gestora territorial de participación social de la Secretaría Distrital de Salud y la delegada del programa CCNT. Esta acción tuvo como propósito garantizar los derechos de las familias y fortalecer las prácticas de alimentación y hábitos saludables, en conmemoración del Día Mundial de la Alimentación Saludable celebrado en octubre. Durante la jornada participaron 14 personas, quienes recibieron orientaciones para mejorar su bienestar y promover conductas protectoras frente a las enfermedades crónicas.</t>
  </si>
  <si>
    <t>En el marco de la prioridad de las políticas públicas y mediante el ejercicio de articulación intersectorial, se avanzó en la implementación de acciones desde las Políticas Públicas de Familias y de Seguridad Alimentaria y Nutricional (SAN) en articulación con el programa materno perinatal del Centro de Salud Zona Franca, orientadas a la promoción y garantía de los derechos de las familias y al fortalecimiento de prácticas de alimentación y hábitos de vida saludables en mujeres gestantes. Como principal logro, se desarrollaron jornadas de sensibilización y educación en salud dirigidas a madres gestantes, enfocadas en la prevención de enfermedades crónicas asociadas al embarazo, como la preeclampsia y la eclampsia, mediante la promoción de una alimentación balanceada, el fortalecimiento de la lactancia materna y la socialización de sus beneficios para la salud materno-infantil, así como el reconocimiento de la importancia de los vínculos de comunicación y apoyo familiar durante la gestación. En total, se contó con la participación de 9 personas, evidenciándose un espacio de diálogo cercano y pedagógico que permitió resolver inquietudes y reforzar conocimientos claves. Esta experiencia representa una oportunidad para ampliar la cobertura de estas acciones educativas, fortalecer la continuidad del acompañamiento a las gestantes y consolidar la articulación entre los sectores de salud y políticas sociales como estrategia para la prevención temprana de riesgos, la promoción del bienestar integral y la implementación efectiva de las políticas públicas en el territorio</t>
  </si>
  <si>
    <t>01-08-2025/EPG
Frente a los conceptos negativos dados por el Referente de la Política, estos aplican ya que las indicaciones dadas por el Equipo Facilitador han sido alrededor de: La ubicación de las prioridades en los componentes de acuerdo con lo que se encontraba pendient de las reuniones de las Mesas de Bienestar y la descripción de la prioridad con referencia al instructivo. Después de surtidas las Mesas, se debía ubicar cada prioridad en el componente y verificar y si se requería ajustar los porcentajes de acuerdo con estos movimientos. Los avances deben corresponder a la política frente a la cual se establece la prioridad, si hay políticas que aporten, estos aportes se describen adicional a lo que se presente de la política. que lidera Recordar que los avances van referidos al papel de la Líder Local.
04/08/2025 Se ajusta de acuerdo a las claridades dadas.
01/09/2025/LMP: se acepta ajuste</t>
  </si>
  <si>
    <r>
      <rPr>
        <b/>
        <sz val="11"/>
        <color rgb="FF000000"/>
        <rFont val="Arial Narrow"/>
        <family val="2"/>
      </rPr>
      <t xml:space="preserve">3. Situaciones emergentes en el territorio que deban movilizarse desde el sector
</t>
    </r>
    <r>
      <rPr>
        <sz val="11"/>
        <color rgb="FF808080"/>
        <rFont val="Arial Narrow"/>
        <family val="2"/>
      </rPr>
      <t>Reconocer las situaciones - condiciones que aparecen en el territorio, esto es, algo que está surgiendo, desarrollándose o que se manifiesta de manera reciente (los últimos seis meses) en el territorio. En la narrativa, estas prioridades deben describir la situación emergente y argumentarla, ya sean con datos o información que se dialogue en los diferentes espacios, instancias de política o escenarios de participación. Es posible que este componente no tenga prioridades por la dinámica de la localidad, en este caso se deberán ajustar los porcentajes entre el primer y segundo componente</t>
    </r>
  </si>
  <si>
    <t>En la localidad de Fontibón se presenta un flujo constante de población migrante, debido a la presencia de dos puntos estratégicos de ingreso internacional: la Terminal de Transporte Terrestre y el Aeropuerto El Dorado. Esta condición convierte a la localidad en un espacio de tránsito y recepción hacia otras zonas de Bogotá, situación que ha sido objeto de análisis en el Comité de Derechos Humanos durante los últimos seis meses. Según la Encuesta de Percepciones y Prácticas Ciudadanas de la estrategia SOMOS (Página IDRD, Secretaría de Cultura, Recreación y Deporte, 2023), el 59% de los bogotanos que han tenido contacto con población migrante lo han hecho en Fontibón, lo cual refleja la magnitud del relacionamiento social y la relevancia de este territorio en las dinámicas migratorias de la ciudad. 
El fenómeno migratorio ha generado impactos sociales y en salud que se evidencian en: Incremento de la demanda en los servicios sociales y de salud, sin que siempre exista continuidad en la atención; Presión sobre el espacio público por asentamientos temporales y actividades de carácter informal; Aumento de condiciones de vulnerabilidad y pobreza asociadas a la inserción laboral precaria; Desconocimiento, por parte de la población migrante irregular, de la política distrital de acogida, inclusión y desarrollo, así como de la oferta de bienes y servicios disponibles en el Distrito.
Se requiere fortalecer los procesos de participación social de la población migrante irregular y garantizar el acceso oportuno a información clara y de calidad sobre la oferta institucional distrital, especialmente en el marco del eje uno de la política pública de Acogida e Inclusión. Esto permitirá consolidar una gestión y gobernanza migratoria que responda a las demandas reales en salud y condiciones sociales, favoreciendo la toma de decisiones públicas pertinentes y estratégicas para la localidad de Fontibón y la ciudad en general.</t>
  </si>
  <si>
    <t>3.1.1. Realizar acciones de posicionamiento de la política distrital de acogida, inclusión y desarrollo para las y los nuevos bogotanos, a través de la participación en los espacios intersectoriales de la localidad, con el fin de socializar oferta de servicios, la ruta de atención, así como, acciones de fortalecimiento, educación, información, relacionada con el fenómeno de la migración en la localidad.</t>
  </si>
  <si>
    <t>Durante el mes se desarrolla reunión del equipo de gestión y análisis de políticas donde se revisan los aspectos generales para realizar la priorización de las necesidades locales. Desde el equipo local se realizó la proyección de las prioridades de las situaciones emergentes desde las políticas públicas que requieren movilización relacionada con la política distrital de acogida, inclusión y desarrollo para las y los nuevos bogotanos.</t>
  </si>
  <si>
    <r>
      <rPr>
        <sz val="11"/>
        <color rgb="FF000000"/>
        <rFont val="Arial Narrow"/>
        <family val="2"/>
      </rPr>
      <t xml:space="preserve">No se evidencia la justificación del surgimiento de la situación dentro de los pasados 6 meses, 
</t>
    </r>
    <r>
      <rPr>
        <sz val="11"/>
        <color rgb="FF4472C4"/>
        <rFont val="Arial Narrow"/>
        <family val="2"/>
      </rPr>
      <t xml:space="preserve">27-05-2025/EPG: Se reitera la observación frente a que no se evidencia la justificación de la aparición o incremento de la situación en los últimos seis meses. 
11/6/2025 Ajustado
11/08/2025 Ajustado
</t>
    </r>
    <r>
      <rPr>
        <sz val="11"/>
        <color rgb="FF000000"/>
        <rFont val="Arial Narrow"/>
        <family val="2"/>
      </rPr>
      <t xml:space="preserve">
14/09/2025 E'G. Importante tener en cuenta las observaciones dadas en AT
</t>
    </r>
    <r>
      <rPr>
        <sz val="11"/>
        <color rgb="FF4472C4"/>
        <rFont val="Arial Narrow"/>
        <family val="2"/>
      </rPr>
      <t>15/09/2025 Ajustado</t>
    </r>
  </si>
  <si>
    <r>
      <rPr>
        <sz val="11"/>
        <color rgb="FF4472C4"/>
        <rFont val="Arial Narrow"/>
        <family val="2"/>
      </rPr>
      <t xml:space="preserve">Durante el mes se avanzó en la implementación de acciones donde se destacó:
</t>
    </r>
    <r>
      <rPr>
        <sz val="11"/>
        <color rgb="FF000000"/>
        <rFont val="Arial Narrow"/>
        <family val="2"/>
      </rPr>
      <t>3.1.1. En el marco de la conmemoración del 8M, en el COLMYEG se realiza la planeación de acciones de</t>
    </r>
    <r>
      <rPr>
        <sz val="11"/>
        <color rgb="FF4472C4"/>
        <rFont val="Arial Narrow"/>
        <family val="2"/>
      </rPr>
      <t xml:space="preserve"> educación, información y comunicación desde la delegación de la política pública para la población migrante frente a temas relacionados con la regularización, la atención primaria en salud y el acceso a los servicios distritales, favoreciendo el reconocimiento de derechos y la integración social,</t>
    </r>
    <r>
      <rPr>
        <sz val="11"/>
        <color rgb="FF000000"/>
        <rFont val="Arial Narrow"/>
        <family val="2"/>
      </rPr>
      <t xml:space="preserve"> sobre derechos de las mujeres diversas y en su diversidades, que se llevarán a cabo por los sectores participantes, en este sentido desde la Subred Sur Occidente se plantea el acompañamiento de la delegada de la Política Pública de Acogida, Inclusión y Desarrollo para las y los nuevos bogotanos, teniendo en cuenta la presencia de población migrante especialmente mujeres en el parque Fundacional, sector en el que se va a llevar a cabo la actividad y en dónde se puede dar a conocer la oferta del sector.
</t>
    </r>
  </si>
  <si>
    <t>Esperanza Pelaez</t>
  </si>
  <si>
    <r>
      <rPr>
        <sz val="11"/>
        <color rgb="FF000000"/>
        <rFont val="Arial Narrow"/>
        <family val="2"/>
      </rPr>
      <t xml:space="preserve">14/09/2025 E'G. Importante tener en cuenta las observaciones del equipo facilitador local
</t>
    </r>
    <r>
      <rPr>
        <sz val="11"/>
        <color rgb="FF4472C4"/>
        <rFont val="Arial Narrow"/>
        <family val="2"/>
      </rPr>
      <t>15/09/2025 Ajustado</t>
    </r>
  </si>
  <si>
    <r>
      <rPr>
        <sz val="11"/>
        <color rgb="FF4472C4"/>
        <rFont val="Arial Narrow"/>
        <family val="2"/>
      </rPr>
      <t xml:space="preserve">Durante el mes se avanzó en la implementación de acciones donde se destacó:
</t>
    </r>
    <r>
      <rPr>
        <sz val="11"/>
        <color rgb="FF000000"/>
        <rFont val="Arial Narrow"/>
        <family val="2"/>
      </rPr>
      <t xml:space="preserve">3.1.1.1. Se realizó socialización de la Política Pública Distrital de Acogida, Inclusión y Desarrollo para las y los nuevos bogotanos en el grupo Amaru </t>
    </r>
    <r>
      <rPr>
        <sz val="11"/>
        <color rgb="FF4472C4"/>
        <rFont val="Arial Narrow"/>
        <family val="2"/>
      </rPr>
      <t xml:space="preserve">en el marco de la estrategia de fortalecimiento y posicionamiento de la Política Pública Distrital de Acogida, Inclusión y Desarrollo para las y los nuevos bogotanos, se adelantaron jornadas comunitarias en las que se socializó la ruta de atención en salud, el proceso de regularización migratoria y la oferta institucional como el programa PAISS, resaltando los componentes de acogida, inclusión, desarrollo humano y cohesión social, </t>
    </r>
    <r>
      <rPr>
        <sz val="11"/>
        <color rgb="FF000000"/>
        <rFont val="Arial Narrow"/>
        <family val="2"/>
      </rPr>
      <t>con el objetivo de que la comunidad pueda reconocer que la población migrante hace parte del país, ante su decisión de quedarse en la ciudad y que del mismo modo merecen un trato digno y humanizado. Se realizó abordaje a 20 personas adultas y a 30 personas del curso de vida vejez.
3.1.1.2. Se realizó socialización de la Política Pública Distrital de Acogida, Inclusión y Desarrollo para las y los nuevos bogotanos a los participantes de la jornada en el marco de la conmemoración del día 8M, en esta jornada participó población LGBTI, población mujer, población con discapacidad, población desarrollando trabajo informal y población migrante, población que hacía parte de los cursos de vida juventud, adultez y vejez.</t>
    </r>
    <r>
      <rPr>
        <sz val="11"/>
        <color rgb="FF4472C4"/>
        <rFont val="Arial Narrow"/>
        <family val="2"/>
      </rPr>
      <t xml:space="preserve"> De manera complementaria, mediante la estrategia de educación, información y comunicación desde la delegación de la política pública, se brindó a la población migrante y a la comunidad en general información clara sobre la importancia de la regularización, la atención primaria en salud y el acceso a los servicios distritales, favoreciendo el reconocimiento de derechos y la integración social. E</t>
    </r>
    <r>
      <rPr>
        <sz val="11"/>
        <color rgb="FF000000"/>
        <rFont val="Arial Narrow"/>
        <family val="2"/>
      </rPr>
      <t>n total se logró brindar información a 7 personas, dentro de ellas 3 migrantes y los demás en busca de información para el direccionamiento de la población migrante de su comunidad. 
3.1.1.3. Se participó en la jornada realizada en el terminal el salitre en articulación con la Política Pública de Habitabilidad en Calle</t>
    </r>
    <r>
      <rPr>
        <sz val="11"/>
        <color rgb="FF4472C4"/>
        <rFont val="Arial Narrow"/>
        <family val="2"/>
      </rPr>
      <t xml:space="preserve">, zona de alto flujo de población migrante, donde se dio a conocer mediante la estrategia de educación, información y comunicación desde la delegación de la política pública, se brindó a la población migrante y a la comunidad en general información clara sobre la importancia de la regularización, la atención primaria en salud y la ruta de atención para la población migrante para la atención en salud. </t>
    </r>
    <r>
      <rPr>
        <sz val="11"/>
        <color rgb="FF000000"/>
        <rFont val="Arial Narrow"/>
        <family val="2"/>
      </rPr>
      <t>Se realizó abordaje a 3 personas migrantes adultas durante el recorrido.</t>
    </r>
  </si>
  <si>
    <r>
      <rPr>
        <sz val="11"/>
        <color rgb="FF000000"/>
        <rFont val="Arial Narrow"/>
        <family val="2"/>
      </rPr>
      <t xml:space="preserve">14/09/2025 E'G. Importante tener en cuenta las observaciones del equipo facilitador local
local
</t>
    </r>
    <r>
      <rPr>
        <sz val="11"/>
        <color rgb="FF4472C4"/>
        <rFont val="Arial Narrow"/>
        <family val="2"/>
      </rPr>
      <t>15/09/2025 Ajustado</t>
    </r>
  </si>
  <si>
    <r>
      <rPr>
        <sz val="11"/>
        <color rgb="FF4472C4"/>
        <rFont val="Arial Narrow"/>
        <family val="2"/>
      </rPr>
      <t xml:space="preserve">Durante el mes se avanzó en la implementación de acciones donde se destacó:
</t>
    </r>
    <r>
      <rPr>
        <sz val="11"/>
        <color rgb="FF000000"/>
        <rFont val="Arial Narrow"/>
        <family val="2"/>
      </rPr>
      <t xml:space="preserve">3.1.1. Se participo en el Comité Local del Fenómeno de Habitabilidad en Calle socializando la política Pública para las y los nuevos Bogotanos, </t>
    </r>
    <r>
      <rPr>
        <sz val="11"/>
        <color rgb="FF4472C4"/>
        <rFont val="Arial Narrow"/>
        <family val="2"/>
      </rPr>
      <t>como parte de la estrategia de fortalecimiento y posicionamiento de la Política Pública Distrital de Acogida, Inclusión y Desarrollo para las y los nuevos bogotanos, se realizaron espacios comunitarios en los que se socializó la ruta de atención en salud, el proceso de regularización y el acceso a programas como el PAISS. Estas acciones permitieron resaltar los componentes de acogida e inclusión, el desarrollo humano y la cohesión social, promoviendo el reconocimiento de la población migrante como parte de la ciudad y destacando la importancia de brindarles un trato digno y humanizado, con énfasis en el proceso de respuesta a las necesidades de la población migrante, gestante y menores de 17 años,</t>
    </r>
    <r>
      <rPr>
        <sz val="11"/>
        <color rgb="FF000000"/>
        <rFont val="Arial Narrow"/>
        <family val="2"/>
      </rPr>
      <t xml:space="preserve"> con el fin de que los participantes sean multiplicadores de la información recibida entre la población migrante.  </t>
    </r>
  </si>
  <si>
    <r>
      <rPr>
        <sz val="11"/>
        <color rgb="FF000000"/>
        <rFont val="Arial Narrow"/>
        <family val="2"/>
      </rPr>
      <t xml:space="preserve">14/09/2025 E'G. Importante tener en cuenta las observaciones del equipo facilitador local que están en la parte inferior
</t>
    </r>
    <r>
      <rPr>
        <sz val="11"/>
        <color rgb="FF4472C4"/>
        <rFont val="Arial Narrow"/>
        <family val="2"/>
      </rPr>
      <t>15/09/2025 Ajustado</t>
    </r>
  </si>
  <si>
    <r>
      <rPr>
        <sz val="11"/>
        <color rgb="FF4472C4"/>
        <rFont val="Arial Narrow"/>
        <family val="2"/>
      </rPr>
      <t xml:space="preserve">Durante el mes se avanzó en la implementación de acciones donde se destacó:
</t>
    </r>
    <r>
      <rPr>
        <sz val="11"/>
        <color rgb="FF000000"/>
        <rFont val="Arial Narrow"/>
        <family val="2"/>
      </rPr>
      <t xml:space="preserve">3.1.1. Desde la política de acogida, inclusión y desarrollo para las y los nuevos bogotanos, en respuesta a las necesidades territoriales, se aportó a la prioridad desde la gestión intersectorial para el desarrollo de la feria de empleabilidad </t>
    </r>
    <r>
      <rPr>
        <sz val="11"/>
        <color rgb="FF4472C4"/>
        <rFont val="Arial Narrow"/>
        <family val="2"/>
      </rPr>
      <t>a través de la estrategia de educación en salud pública, desde la delegación de la política pública se compartieron orientaciones claras y oportunas sobre la regularización migratoria, la atención primaria en salud y los mecanismos de acceso a los servicios disponibles. Este proceso pedagógico contribuyó a que la comunidad comprendiera la relevancia de la regularización y el acceso a la oferta institucional, fortaleciendo el conocimiento de derechos y deberes y facilitando la integración de la población migrante en la dinámica social y de salud de la ciudad</t>
    </r>
    <r>
      <rPr>
        <sz val="11"/>
        <color rgb="FF000000"/>
        <rFont val="Arial Narrow"/>
        <family val="2"/>
      </rPr>
      <t>, en la jornada se atendieron 6 personas migrantes, 4 mujeres y 2 hombres.
3.1.2. Desde la Política Pública para el Fenómeno de Habitabilidad en Calle en respuesta a las necesidades territoriales, se aportó a la prioridad desde la gestión intersectorial con la Subdirección Local De Integración Social, se realiza un recorrido en horas de la tarde por el terminal el salitre, zona de flujo constante de población migrante, identificando ciudadanos habitantes de calle y en riesgo de estarlo con enfoque en población migrante a quienes se les ofertan los servicios sociales y servicios en salud. En el recorrido se abordan en total 10 ciudadanos habitantes de calle colombianos, 1 mujer del ciclo vital juventud y 9 hombres, 1 del ciclo vital juventud, 5 del ciclo vital adultez y 3 adultos mayores, se identifica un migrante venezolano, pero por su condición de consumo no se puede abordar. Así mismo,</t>
    </r>
    <r>
      <rPr>
        <sz val="11"/>
        <color rgb="FF4472C4"/>
        <rFont val="Arial Narrow"/>
        <family val="2"/>
      </rPr>
      <t xml:space="preserve"> desde la política de acogida, inclusión y desarrollo para las y los nuevos bogotanos a través de la estrategia de educación en salud pública, desde la delegación de la política pública se brindó información clara y oportuna sobre la regularización migratoria, la atención primaria en salud y los mecanismos de acceso a los servicios disponibles. Este proceso pedagógico contribuyó a que la comunidad comprendiera la relevancia de la regularización y el acceso a la oferta institucional, fortaleciendo el conocimiento de derechos y deberes y facilitando la integración de la población migrante en la dinámica social y de salud de la ciudad, el cual fue ofertado a través del equipo de la Subdirección Local De Integración Social a través de la tropa social oferto sus servicios sociales quien recibió la información previamente. </t>
    </r>
  </si>
  <si>
    <r>
      <rPr>
        <sz val="11"/>
        <color rgb="FF000000"/>
        <rFont val="Arial Narrow"/>
        <family val="2"/>
      </rPr>
      <t xml:space="preserve">14/09/2025 E'G. Importante tener en cuenta las observaciones del equipo facilitador local que están en la parte inferior
</t>
    </r>
    <r>
      <rPr>
        <sz val="11"/>
        <color rgb="FF4472C4"/>
        <rFont val="Arial Narrow"/>
        <family val="2"/>
      </rPr>
      <t xml:space="preserve">15/09/2025 Ajustado
</t>
    </r>
    <r>
      <rPr>
        <sz val="11"/>
        <color rgb="FF000000"/>
        <rFont val="Arial Narrow"/>
        <family val="2"/>
      </rPr>
      <t xml:space="preserve">En el marco del  modelo de atención en salud de salud de Bogotá y de los lineamientos de la GSP PSPIC no hacemo información, educación y comunicación, sino procesos de educación para la salud, por lo cual hay que revisar la ficha de modalidades de educación para la salud y los momentos para el desarrollo de una sesión educativa o un grupo socio educativo.
</t>
    </r>
    <r>
      <rPr>
        <sz val="11"/>
        <color rgb="FF4472C4"/>
        <rFont val="Arial Narrow"/>
        <family val="2"/>
      </rPr>
      <t>13/10/2025 Ajustado</t>
    </r>
  </si>
  <si>
    <t>Durante el mes se realizó la socialización de la acción estratégica sectorial local en las instancias de participación, entre ellas la Comisión Local Intersectorial de Participación – CLIP, con la asistencia de 23 personas adultas funcionarias de diferentes entidades. En este espacio se presentaron los factores clave para la implementación de la acción, resaltando la importancia de la gestión intersectorial de las políticas públicas y la articulación con la agenda estratégica local 2025, que integra cinco prioridades territoriales y las acciones proyectadas para su cumplimiento.
3.1.1.1. Desde la Política Distrital de Acogida, Inclusión y Desarrollo para las y los Nuevos Bogotanos, la delegada participó en la jornada conmemorativa del Día Mundial contra el Trabajo Infantil, realizada en el parque fundacional de Fontibón. En este espacio, la política se posicionó como un instrumento orientador para promover la inclusión, la convivencia y el ejercicio pleno de derechos de la población migrante y de la comunidad en general, a través de estrategia de educación para la salud pública, donde se brindó orientación sobre temas como regularización migratoria, atención primaria en salud y acceso a servicios distritales, fortaleciendo el reconocimiento de derechos, la integración social y la articulación institucional. La jornada impactó a 8 personas, una de ellas perteneciente a población migrante. Esta acción aportó directamente a la prioridad local relacionada con el fortalecimiento de la gestión intersectorial y la garantía de derechos, promoviendo la participación activa y el acceso equitativo a la oferta distrital.
3.1.1.2. En el marco del Comité Local de Derechos Humanos (CDDH), la delegada de la política participó en la difusión y posicionamiento de la Política Distrital de Acogida, Inclusión y Desarrollo para las y los Nuevos Bogotanos. Esta acción permitió fortalecer la comprensión sobre la política como una herramienta que promueve la inclusión social y el acceso a derechos, tanto para la población migrante como para la comunidad de acogida, contribuyendo a consolidar una ciudad más equitativa y solidaria. Su desarrollo aportó a la prioridad local en la medida en que favorece la articulación intersectorial, el trabajo en red y la coordinación institucional para generar respuestas conjuntas frente a los desafíos de la movilidad humana. Además, la participación activa de 25 personas adultas, entre ellas líderes sociales y representantes de instituciones locales, garantizó la pertinencia y sostenibilidad de las acciones, reafirmando el rol de la política como un marco estratégico para la gestión territorial y comunitaria.
3.1.1.3. Así mismo, desde la misma política se participó en el Comité Operativo Local de Adultez (COLA), espacio en el que se promovió el reconocimiento de los derechos de las personas adultas en situación de movilidad humana, así como la difusión de los mecanismos de acceso a servicios institucionales, en especial en el ámbito de la salud. Esta participación reafirma el papel de la política como una herramienta de inclusión y fortalecimiento social, que permite articular acciones entre sectores e instituciones para mejorar las condiciones de vida de la población adulta, tanto migrante como residente. En esta sesión participaron 13 personas adultas y 2 personas mayores, y su desarrollo aportó a la prioridad local orientada al fortalecimiento de la gestión social integral, al fomentar la cooperación entre políticas públicas y sectores que trabajan por la garantía de derechos y el bienestar de las comunidades.</t>
  </si>
  <si>
    <r>
      <rPr>
        <sz val="11"/>
        <color rgb="FF000000"/>
        <rFont val="Arial Narrow"/>
        <family val="2"/>
      </rPr>
      <t xml:space="preserve">14/09/2025 E'G. Importante tener en cuenta las observaciones del equipo facilitador local que están en la parte inferior
</t>
    </r>
    <r>
      <rPr>
        <sz val="11"/>
        <color rgb="FF4472C4"/>
        <rFont val="Arial Narrow"/>
        <family val="2"/>
      </rPr>
      <t>15/09/2025 Ajustado
13/10/2025 Ajustado</t>
    </r>
  </si>
  <si>
    <t>Durante el mes se avanzó en la implementación de acciones orientadas al fortalecimiento del posicionamiento de la Política Distrital de Acogida, Inclusión y Desarrollo para las y los Nuevos Bogotanos, promoviendo su reconocimiento en espacios comunitarios e intersectoriales de gran relevancia para la gestión territorial.
3.1.1.1. Desde esta política, y en coherencia con las necesidades priorizadas en el territorio, se participó activamente en el Comité Local de Seguridad Alimentaria y Nutricional (CLSAN), espacio que integra representantes institucionales y comunitarios, incluyendo personas con interés en la población migrante. En este escenario se socializaron los principales ejes y alcances de la política, junto con la ruta de atención en salud, los procesos de regularización migratoria y los mecanismos de acceso a programas como el PAISS, enfatizando el derecho a la alimentación, la inclusión social y el acceso equitativo a servicios. Esta participación permitió fortalecer la comprensión y apropiación de la política entre los asistentes, visibilizando la importancia de la acogida y la convivencia intercultural como componentes fundamentales del desarrollo humano y la cohesión social. Como resultado, se logró una mayor sensibilización y articulación entre la institucionalidad y la comunidad, aportando al reconocimiento de la población migrante como parte activa de la vida local y fortaleciendo los procesos de integración territorial.
3.1.1.2. En articulación con la Política Pública de Habitabilidad en Calle, se participó en la jornada de autocuidado desarrollada en Urbana Park, dirigida a personas habitantes de calle y en riesgo de estarlo, incluyendo población migrante en situación de vulnerabilidad. En este espacio se socializó la Política Distrital de Acogida, Inclusión y Desarrollo para las y los Nuevos Bogotanos mediante la estrategia de educación en salud pública, brindando información sobre la ruta de atención en salud, procesos de regularización migratoria y oferta institucional disponible. La jornada permitió identificar a seis personas migrantes adultas habitantes de calle, a quienes se orientó sobre el acceso a servicios y programas distritales, promoviendo el ejercicio de sus derechos y el fortalecimiento de su bienestar integral. Esta acción evidenció la pertinencia territorial y poblacional de la política, al acercarla directamente a grupos en condiciones de mayor vulnerabilidad, contribuyendo al fortalecimiento de la inclusión, la atención humanizada y la construcción de entornos más solidarios e incluyentes en la localidad.</t>
  </si>
  <si>
    <t>Durante el mes se avanzó en la implementación de acciones orientadas al fortalecimiento de la Política Distrital de Acogida, Inclusión y Desarrollo para las y los Nuevos Bogotanos. En este marco, se realizó socialización con la gestora territorial de la Secretaría Distrital de Integración Social, perteneciente a la modalidad Centro Día Redes, dirigido a la atención de población adulta mayor. Si bien este grupo no representa una proporción significativa dentro de la población migrante, su abordaje resulta fundamental para visibilizar las brechas en el acceso a servicios de salud y protección social, y promover la atención integral y humanizada hacia las personas mayores migrantes que residen en el territorio. Esta actividad, enmarcada dentro del proceso de educación en salud pública, fortalecieron los conocimientos sobre los principios de acogida, inclusión y desarrollo humano, permitió brindar orientaciones claras y accesibles acerca de los procesos de regularización y el acceso a la oferta institucional en salud y protección social, en respuesta a necesidades identificadas tanto por la comunidad como por la institución solicitante desde la Subdirección local de integración social. Como resultado, se logró sensibilizar y fortalecer las capacidades de actores claves que acompañan a la población adulta mayor migrante, promoviendo prácticas de atención más incluyentes, empáticas y sostenibles dentro del territorio.</t>
  </si>
  <si>
    <t>Durante el mes se desarrollaron diversas acciones orientadas al fortalecimiento de la educación en salud pública y la garantía del acceso equitativo a servicios esenciales para la población migrante, en el marco de la Política Distrital de Acogida, Inclusión y Desarrollo para las y los Nuevos Bogotanos. Estas actividades se enfocaron en promover la integración social, ampliar las capacidades individuales y colectivas, y consolidar la gestión interinstitucional e intersectorial para responder de manera efectiva a las dinámicas migratorias presentes en el territorio.
3.1.1.1. En primera instancia, atendiendo solicitud de la Subdirección Local de Integración Social, se participó en reunión intersectorial dirigido a los equipos que trabajan con población migrante, con el propósito de socializar la ruta de acceso al aseguramiento en salud a la población migrante en situación regular, con el fin de difundir la información que pueda garantizar la vinculación al sistema y el ejercicio efectivo de sus derechos. De igual manera, se presentaron los alcances del Proyecto de Atención Integral en Salud a la Población Migrante (PAISS), como mecanismo de respuesta para personas en situación irregular, permitiendo brindar atención básica, oportuna y pertinente a quienes no cuentan con un estatus migratorio definido. Esta gestión refuerza los objetivos de la política al promover el acceso equitativo a los bienes y servicios distritales, fortalecer la articulación institucional y garantizar la igualdad de oportunidades, sin discriminación por situación migratoria.
3.1.1.2. Se participó en reunión de articulación sectorial convocada por la delegada de la Política Pública de Salud Mental, en la cual, desde la Política para las y los Nuevos Bogotanos, se acordó gestionar con el equipo de la Estrategia ÍNTEGRATE su participación en la jornada de cuidado de la salud mental, en el marco de la conmemoración del Día de la Prevención de la Conducta Suicida. Este espacio permitió fortalecer las acciones interinstitucionales y planear un acompañamiento oportuno a la población migrante, promoviendo procesos de prevención, bienestar emocional y atención psicosocial. Con ello, se avanza en el cumplimiento de los propósitos de expandir capacidades, fomentar la cohesión social y garantizar una atención integral e inclusiva en salud mental, en coherencia con los principios de acogida e inclusión de la política.
3.1.1.3. Finalmente, en articulación con la Política Pública LGBTI, la Política Habitabilidad en Calle, la Alcaldía Local de Fontibón y la Subdirección Local de Integración Social (SLDIS), se realizó un recorrido territorial en el que se identificaron cuatro ciudadanos habitantes de calle migrantes de nacionalidad venezolana. A estas personas se les brindó información y orientación sobre la oferta del proyecto PAISS, facilitando el acceso a los servicios de salud y promoviendo acciones de educación, atención y prevención en salud pública. Esta intervención fortaleció la capacidad institucional de respuesta, reafirmando el compromiso de la política en garantizar la igualdad de oportunidades, promover la inclusión social y asegurar que ninguna persona migrante quede por fuera del sistema distrital de salud.</t>
  </si>
  <si>
    <r>
      <rPr>
        <sz val="11"/>
        <color rgb="FF000000"/>
        <rFont val="Arial Narrow"/>
        <family val="2"/>
      </rPr>
      <t xml:space="preserve">Durante el mes se avanzó en el posicionamiento de la Agenda Estratégica Local 2025 en el Espacio de Coordinación Sectorial de Políticas Públicas, resaltando la importancia de implementar acciones derivadas de las políticas públicas en el territorio. Este proceso ha permitido fortalecer la capacidad institucional para responder de manera oportuna a situaciones emergentes, particularmente frente a los desafíos generados por el fenómeno migratorio en Fontibón, garantizando una atención integral y una oferta institucional más accesible y articulada. De esta manera, la gestión intersectorial se consolida como un mecanismo fundamental para abordar de manera efectiva las prioridades locales y promover condiciones que favorezcan la inclusión, la protección social y el bienestar comunitario.
Del mismo modo, se avanzó en la implementación de acciones donde se destacó:
3.1.1. Se participó en la reunión de COPACOS de la localidad que se desarrolla </t>
    </r>
    <r>
      <rPr>
        <sz val="11"/>
        <color rgb="FF4472C4"/>
        <rFont val="Arial Narrow"/>
        <family val="2"/>
      </rPr>
      <t>en el Hospital de Fontibón</t>
    </r>
    <r>
      <rPr>
        <sz val="11"/>
        <color rgb="FF000000"/>
        <rFont val="Arial Narrow"/>
        <family val="2"/>
      </rPr>
      <t xml:space="preserve">, espacio en el que se reúnen los líderes comunitarios para recibir información relacionada con la atención en salud de la población residente, quienes solicitaron fortalecimiento sobre el abordaje de población migrante internacional. Durante la sesión, se socializaron temas migratorios y de salud, orientando a los participantes sobre las rutas de atención disponibles para la población migrante en situación irregular. Asimismo, se brindó información sobre los procedimientos para la solicitud del Permiso por Protección Temporal (PPT) para menores de edad y sobre la gestión del salvoconducto para personas migrantes con riesgos en salud, con el fin de garantizar su acceso oportuno a los servicios y a la oferta institucional. </t>
    </r>
    <r>
      <rPr>
        <sz val="11"/>
        <color rgb="FF4472C4"/>
        <rFont val="Arial Narrow"/>
        <family val="2"/>
      </rPr>
      <t>Se contó con la participación de 9 personas correspondientes a: 2 personas adultas (1 hombre y 1 mujer) y 7 personas mayores (1 Hombre y 6 mujeres).</t>
    </r>
  </si>
  <si>
    <r>
      <rPr>
        <sz val="11"/>
        <color rgb="FF000000"/>
        <rFont val="Arial Narrow"/>
        <family val="2"/>
      </rPr>
      <t xml:space="preserve">1. Por favor en adelante eliminar de todas las acciones el párrafo de posicionamiento de la AEL en el espacio de Coordinación, esa actividad solamente aplicaba para el comienzo de la gestión de la AEL para 2025
2. Por favor aclarar el sitio de reunión indicando la cantidad de participantes y describiendo dicha población
</t>
    </r>
    <r>
      <rPr>
        <sz val="11"/>
        <color rgb="FF4472C4"/>
        <rFont val="Arial Narrow"/>
        <family val="2"/>
      </rPr>
      <t>Ajustado 9/12/2025</t>
    </r>
  </si>
  <si>
    <r>
      <rPr>
        <sz val="11"/>
        <color rgb="FF000000"/>
        <rFont val="Arial Narrow"/>
        <family val="2"/>
      </rPr>
      <t xml:space="preserve">En el marco de la prioridad de las políticas públicas y del posicionamiento de la Política Pública de Acogida, Inclusión y Desarrollo para la Población Migrante Internacional, se participó en la feria de empleabilidad y emprendimiento realizada en la localidad de Fontibón, espacio que permitió la socialización de los lineamientos de dicha política, </t>
    </r>
    <r>
      <rPr>
        <sz val="11"/>
        <color rgb="FF4472C4"/>
        <rFont val="Arial Narrow"/>
        <family val="2"/>
      </rPr>
      <t>así mismo, durante la jornada se identificaron 5 personas migrantes 5 mujeres (4 adultas y 1 Joven), de estas personas abordadas, 3 personas migrantes se encontraban en situación regular que no contaban con afiliación al sistema de salud. Como principal logro, se brindó orientación directa sobre la ruta de aseguramiento en salud, informando a las personas participantes sobre el proceso de afiliación a la EPS Capital Salud y la importancia de contar con puntaje de Sisbén para evitar la desafiliación posterior al periodo de cobertura inicial, así como sobre el trámite para solicitar la encuesta del Sisbén y acceder al régimen subsidiado. Esta acción permitió reconocer las condiciones de vulnerabilidad socioeconómica de la población atendida, en su mayoría madres cabeza de hogar con ingresos inestables derivados de actividades informales como la venta de bolsas de basura, lo que limitaba la garantía de derechos básicos como la alimentación y la salud. La jornada representó una oportunidad para fortalecer la articulación entre los sectores de empleo, salud y política social, así como para avanzar en la inclusión efectiva de la población migrante mediante el acceso a información clara, el acompañamiento institucional y la reducción de barreras administrativas en el ejercicio de sus derechos. En total se abordaron 11 personas, a quienes se les brindo información y sensibilización relacionada con el tema, de los cursos de vida 5 migrantes internacionales (5 mujeres 4 adultas y 1 Joven) y 6 transeúntes (3 mujeres de los cursos de vida adultez, joven y adolescente, y 3 hombres (1 adulto, 1 joven y 1 adolescente).</t>
    </r>
  </si>
  <si>
    <r>
      <t xml:space="preserve">Por favor aclarar si las actividades marcadas en verde corresponden a las personas refernciadas y describir la población
</t>
    </r>
    <r>
      <rPr>
        <sz val="11"/>
        <color rgb="FF4472C4"/>
        <rFont val="Arial Narrow"/>
        <family val="2"/>
      </rPr>
      <t>Ajustado 22/12/2025</t>
    </r>
    <r>
      <rPr>
        <sz val="11"/>
        <color rgb="FF000000"/>
        <rFont val="Arial Narrow"/>
        <family val="2"/>
      </rPr>
      <t xml:space="preserve">
</t>
    </r>
    <r>
      <rPr>
        <sz val="11"/>
        <color rgb="FF00B050"/>
        <rFont val="Arial Narrow"/>
        <family val="2"/>
      </rPr>
      <t>23-12-2025/EPG: Se acepta el ajuste</t>
    </r>
  </si>
  <si>
    <t xml:space="preserve">SUBDIRECCIÓN DE GESTIÓN Y EVALUACIÓN DE POLÍTICAS EN SALUD PÚBLICA </t>
  </si>
  <si>
    <t>tuc</t>
  </si>
  <si>
    <t>SISTEMA INTEGRADO DE GESTIÓN: CONTROL DOCUMENTAL</t>
  </si>
  <si>
    <t>SEGUIMIENTO MENSUAL A LA GESTIÓN DE COMPROMISOS INTERSECTORIALES</t>
  </si>
  <si>
    <t>I. PLANEACIÓN DE LOS COMPROMISOS INTERSECTORIALES</t>
  </si>
  <si>
    <t>II. AVAL TÉCNICO LOCAL - PREVIO AL ENVÍO AL NIVEL DISTRITAL</t>
  </si>
  <si>
    <t>III. CONCEPTO TÉCNICO DISTRITAL</t>
  </si>
  <si>
    <t>IV. SEGUIMIENTO MENSUAL AL AVANCE DE LOS COMPROMISOS INTERSECTORIALES</t>
  </si>
  <si>
    <t xml:space="preserve">Número </t>
  </si>
  <si>
    <t>Localidad</t>
  </si>
  <si>
    <r>
      <rPr>
        <b/>
        <sz val="11"/>
        <color rgb="FF000000"/>
        <rFont val="Arial Narrow"/>
        <family val="2"/>
      </rPr>
      <t>5. Compromiso Intersectorial
(</t>
    </r>
    <r>
      <rPr>
        <b/>
        <sz val="11"/>
        <color rgb="FF7030A0"/>
        <rFont val="Arial Narrow"/>
        <family val="2"/>
      </rPr>
      <t>Quién demanda</t>
    </r>
    <r>
      <rPr>
        <b/>
        <sz val="11"/>
        <color rgb="FF000000"/>
        <rFont val="Arial Narrow"/>
        <family val="2"/>
      </rPr>
      <t xml:space="preserve">, </t>
    </r>
    <r>
      <rPr>
        <b/>
        <sz val="11"/>
        <color rgb="FF00B050"/>
        <rFont val="Arial Narrow"/>
        <family val="2"/>
      </rPr>
      <t>desde dónde se demanda</t>
    </r>
    <r>
      <rPr>
        <b/>
        <sz val="11"/>
        <color rgb="FF000000"/>
        <rFont val="Arial Narrow"/>
        <family val="2"/>
      </rPr>
      <t xml:space="preserve">, </t>
    </r>
    <r>
      <rPr>
        <b/>
        <sz val="11"/>
        <color theme="7" tint="-0.249977111117893"/>
        <rFont val="Arial Narrow"/>
        <family val="2"/>
      </rPr>
      <t>qué demanda</t>
    </r>
    <r>
      <rPr>
        <b/>
        <sz val="11"/>
        <color rgb="FF000000"/>
        <rFont val="Arial Narrow"/>
        <family val="2"/>
      </rPr>
      <t xml:space="preserve">, </t>
    </r>
    <r>
      <rPr>
        <b/>
        <sz val="11"/>
        <color rgb="FF0070C0"/>
        <rFont val="Arial Narrow"/>
        <family val="2"/>
      </rPr>
      <t>por qué se demanda</t>
    </r>
    <r>
      <rPr>
        <b/>
        <sz val="11"/>
        <color rgb="FF000000"/>
        <rFont val="Arial Narrow"/>
        <family val="2"/>
      </rPr>
      <t>).
(A qué Acción Conjunta,</t>
    </r>
    <r>
      <rPr>
        <b/>
        <sz val="11"/>
        <color rgb="FFFF0000"/>
        <rFont val="Arial Narrow"/>
        <family val="2"/>
      </rPr>
      <t xml:space="preserve"> Acción Cuidadora</t>
    </r>
    <r>
      <rPr>
        <b/>
        <sz val="11"/>
        <color rgb="FF000000"/>
        <rFont val="Arial Narrow"/>
        <family val="2"/>
      </rPr>
      <t xml:space="preserve"> o iniciativa le está dando respuesta de ser el caso).</t>
    </r>
  </si>
  <si>
    <t>6. Política Responsable de la Gestión / Respuesta al Compromiso Intersectorial</t>
  </si>
  <si>
    <t>7. Fecha en la que se suscribe el compromiso intersectorial
DD/MM/AAAA</t>
  </si>
  <si>
    <t>8.Proyección en meses para el cumplimiento del compromiso intersectorial</t>
  </si>
  <si>
    <t>9. El compromiso intersectorial da respuesta a:</t>
  </si>
  <si>
    <t>10. Gestión del compromiso</t>
  </si>
  <si>
    <t>11. Tareas que darán cumplimiento al compromiso intersectorial</t>
  </si>
  <si>
    <t>REPORTE CUALITATIVO
ENERO 2025</t>
  </si>
  <si>
    <t>AVANCE PORCENTUAL MENSUAL DE CADA UNA DE LAS TAREAS</t>
  </si>
  <si>
    <t>REPORTE CUALITATIVO
FEBRERO 2025</t>
  </si>
  <si>
    <t>REPORTE CUALITATIVO
MARZO 2025</t>
  </si>
  <si>
    <t>REPORTE CUALITATIVO
ABRIL 2025</t>
  </si>
  <si>
    <t>REPORTE CUALITATIVO
MAYO 2025</t>
  </si>
  <si>
    <t>REPORTE CUALITATIVO
JUNIO 2025</t>
  </si>
  <si>
    <t>REPORTE CUALITATIVO
JULIO 2025</t>
  </si>
  <si>
    <t>REPORTE CUALITATIVO
AGOSTO 2025</t>
  </si>
  <si>
    <t>REPORTE CUALITATIVO
SEPTIEMBRE 2025</t>
  </si>
  <si>
    <t>REPORTE CUALITATIVO
OCTUBRE 2025</t>
  </si>
  <si>
    <t>REPORTE CUALITATIVO
NOVIEMBRE 2025</t>
  </si>
  <si>
    <t>REPORTE CUALITATIVO
DICIEMBRE 2025</t>
  </si>
  <si>
    <t>AVANCE PORCENTUAL DE CADA UNA DE LAS TAREAS HASTA EL PERIODO DE REPORTE</t>
  </si>
  <si>
    <t>AVANCE DEL PESO PORCENTUAL ACUMULADO DE LAS TAREAS ASIGNADO EN LA PLANEACIÓN</t>
  </si>
  <si>
    <t>AVANCE PORCENTUAL ACUMULADO DEL CUMPLIMIENTO DEL COMPROMISO INTERSECTORIAL</t>
  </si>
  <si>
    <t>ESTADO DEL COMPROMISO</t>
  </si>
  <si>
    <t>9.1. A la Agenda Estratégica Local
(SI / NO)</t>
  </si>
  <si>
    <t>9.2. instrumento definido en la Mesa Local de Atención Primaria Social
(SI / NO)</t>
  </si>
  <si>
    <t>9.3. Instancias y/o espacios de políticas públicas
(SI / NO)</t>
  </si>
  <si>
    <t>9.4. La Mesa Comunitaria más bienestar o su homólogo
(SI / NO)</t>
  </si>
  <si>
    <t>9.5. Otro ¿Cuál?
Situaciones emergentes
Articulación intersectorial con otros actores</t>
  </si>
  <si>
    <t>10.1 ¿Qué actores del Sector participan en la respuesta al compromiso?</t>
  </si>
  <si>
    <t>10.2 ¿Qué Sectores / Actores Intersectoriales participan en la respuesta al compromiso?</t>
  </si>
  <si>
    <t>10.3 ¿A qué nivel de intersectorialidad se refiere el compromiso?</t>
  </si>
  <si>
    <t>11.1. Tarea 1</t>
  </si>
  <si>
    <t>Peso % de la Tarea 1</t>
  </si>
  <si>
    <t>11.2. Tarea 2</t>
  </si>
  <si>
    <t>11.3. Tarea 3</t>
  </si>
  <si>
    <t>Peso % de la Tarea 3</t>
  </si>
  <si>
    <t>Total de % de las Tareas</t>
  </si>
  <si>
    <t>Nombre de la o el Líder Operativo Local de Políticas</t>
  </si>
  <si>
    <t>Fecha del Aval Local
DD/MM/AAAA</t>
  </si>
  <si>
    <t>Nombre de la o el Líder Distrital de la Política para lo Local</t>
  </si>
  <si>
    <t>Observación</t>
  </si>
  <si>
    <t>Fecha del Concepto Técnico Distrital
DD/MM/AAAA</t>
  </si>
  <si>
    <t>Descripción del avance para cada una de las tareas que dan cumplimiento al Compromiso Intersectorial
(¿Quién? (incluye la descripción de la población), ¿qué?, ¿cómo?, ¿dónde?, ¿cuánto?)</t>
  </si>
  <si>
    <t>Evidencias de la Gestión del Compromiso</t>
  </si>
  <si>
    <t>Fecha del visto bueno
DD/MM/AAAA</t>
  </si>
  <si>
    <t>Nombre de la o el Líder Distrital de Políticas para la Localidad</t>
  </si>
  <si>
    <t>Tarea 1</t>
  </si>
  <si>
    <t>Tarea 2</t>
  </si>
  <si>
    <t>Tarea 3</t>
  </si>
  <si>
    <t>El estado del compromiso intersectorial para el presente reporte es:</t>
  </si>
  <si>
    <t>Fecha de cierre compromiso
DD/MM/AAAA</t>
  </si>
  <si>
    <r>
      <rPr>
        <sz val="11"/>
        <color rgb="FF000000"/>
        <rFont val="Arial Narrow"/>
        <family val="2"/>
      </rPr>
      <t>A partir de la solicitud de</t>
    </r>
    <r>
      <rPr>
        <sz val="11"/>
        <color rgb="FF0070C0"/>
        <rFont val="Arial Narrow"/>
        <family val="2"/>
      </rPr>
      <t xml:space="preserve"> </t>
    </r>
    <r>
      <rPr>
        <sz val="11"/>
        <color rgb="FF7030A0"/>
        <rFont val="Arial Narrow"/>
        <family val="2"/>
      </rPr>
      <t>ASOJUNTAS Fontibón</t>
    </r>
    <r>
      <rPr>
        <sz val="11"/>
        <color rgb="FF000000"/>
        <rFont val="Arial Narrow"/>
        <family val="2"/>
      </rPr>
      <t xml:space="preserve">, se genera un compromiso de cooperación </t>
    </r>
    <r>
      <rPr>
        <sz val="11"/>
        <color rgb="FF00B050"/>
        <rFont val="Arial Narrow"/>
        <family val="2"/>
      </rPr>
      <t>en marco de la mesa interinstitucional brazo operativo de la Comisión Ambiental Local – CAL</t>
    </r>
    <r>
      <rPr>
        <sz val="11"/>
        <color rgb="FF000000"/>
        <rFont val="Arial Narrow"/>
        <family val="2"/>
      </rPr>
      <t xml:space="preserve"> , donde se acompañará la gran jornada de tenencia responsable de mascotas en el sector de la Laguna y el Centenario, con el propósito de</t>
    </r>
    <r>
      <rPr>
        <sz val="11"/>
        <color rgb="FFBF8F00"/>
        <rFont val="Arial Narrow"/>
        <family val="2"/>
      </rPr>
      <t xml:space="preserve"> fortalecer las diferentes líneas de acción de la PDSA</t>
    </r>
    <r>
      <rPr>
        <sz val="11"/>
        <color rgb="FF000000"/>
        <rFont val="Arial Narrow"/>
        <family val="2"/>
      </rPr>
      <t xml:space="preserve">, con énfasis en la línea de Eventos Trasmisibles de Origen Zoonótico– ETOZ </t>
    </r>
    <r>
      <rPr>
        <sz val="11"/>
        <color rgb="FF0070C0"/>
        <rFont val="Arial Narrow"/>
        <family val="2"/>
      </rPr>
      <t>en relación con la reducción de factores de riesgo de transmisión de enfermedades de orígen zoonótico</t>
    </r>
    <r>
      <rPr>
        <sz val="11"/>
        <color rgb="FF000000"/>
        <rFont val="Arial Narrow"/>
        <family val="2"/>
      </rPr>
      <t xml:space="preserve">, tenencia adecuada de animales de compañía, manejo de excretas, entre otras, mejorando las condiciones socio ambientales del territorio con la participación de Ciudad Limpia, Alcaldía Local de Fontibón, Secretaria Distrital de Ambiente y la Subred Sur Occidente con el abordaje de diferentes intervenciones con sensibilización frente al manejo adecuado de residuos solidos, vacunación antirrabica, cuidado del espacio público,entre otros por parte de cada una de las entidades, dando cumplimiento a las necesidades de la población. </t>
    </r>
  </si>
  <si>
    <t>Política Distrital de Salud Ambiental</t>
  </si>
  <si>
    <t>NO</t>
  </si>
  <si>
    <t xml:space="preserve">.- Entorno cuidador comunitario:  Se solicita por correo el apoyo de Dispositivos comunitarios con el médico veterinario para fortalcer la línea de ETOZ.
- Vigilancia de la Salud Ambiental: Se solicita por correo punto de vacunación antirrábica de la línea de Eventos Trasmisibles de Origen Zoonotico - ETOZ para la reducción de factores de riesgo de transmisión de enfermedades de orígen zoonótico.
- Equipo Gestión y Análisis de Políticas Para el bienestar de los territorios: delegada PDSA Fontibón acompañamiento para el posicionamiento de la politica. </t>
  </si>
  <si>
    <t>- Alcaldía Local de Fontibón: Logística y sensibilización con la estrategia Fontibón Limpia.
- Ciudad limpia: sensibilización frente al manejo adecuado de residuos sólidos y excretas.
- Unidad Administrativa Especial de Servicios Públicos - UAESP: Sensibilización separación en la fuente. 
- ASOJUNTAS: Convocatoria e instalaciones.</t>
  </si>
  <si>
    <t>Cooperación</t>
  </si>
  <si>
    <t xml:space="preserve">1. Gestión de apoyo interinstitucional y convocatoria de la actividad durante la mesa interinstitucional para realizar la planeación de la jornada. </t>
  </si>
  <si>
    <r>
      <rPr>
        <sz val="11"/>
        <rFont val="Arial Narrow"/>
        <family val="2"/>
      </rPr>
      <t>2. Solicitud de apoyo por correo a entorno comunitario, donde se contará con dispostivos comunitarios con la intervencion del médico veterinario frente al riesgo</t>
    </r>
    <r>
      <rPr>
        <sz val="11"/>
        <color rgb="FF9C0006"/>
        <rFont val="Arial Narrow"/>
        <family val="2"/>
      </rPr>
      <t xml:space="preserve"> </t>
    </r>
    <r>
      <rPr>
        <sz val="11"/>
        <color rgb="FF00B0F0"/>
        <rFont val="Arial Narrow"/>
        <family val="2"/>
      </rPr>
      <t>de transmisnión de enfermedades de origen</t>
    </r>
    <r>
      <rPr>
        <sz val="11"/>
        <color rgb="FF9C0006"/>
        <rFont val="Arial Narrow"/>
        <family val="2"/>
      </rPr>
      <t xml:space="preserve"> </t>
    </r>
    <r>
      <rPr>
        <sz val="11"/>
        <rFont val="Arial Narrow"/>
        <family val="2"/>
      </rPr>
      <t xml:space="preserve">zoonotico y VSA con la línea de ETOZ con la gestion de vacunación antirrábica por correo. </t>
    </r>
  </si>
  <si>
    <t xml:space="preserve">3. Desarrollo de la Gran Jornada de tenencia responsable de animales de mascotas en el sector de la Laguna y el Centenario. </t>
  </si>
  <si>
    <t>Se realiza ajuste a la variable frente al factor de riesgo</t>
  </si>
  <si>
    <r>
      <rPr>
        <sz val="11"/>
        <color rgb="FF000000"/>
        <rFont val="Arial Narrow"/>
        <family val="2"/>
      </rPr>
      <t>Tarea 1: Se desarrolla la mesa interinsitucional donde se planea y se gestionan los apoyos para el desarrollo de la gran jornada de tenencia responsable de animales de compañía, donde ciudad limpia realizará sensibilización frente al manejo adecuado de residuos sólidos y excretas, UAESP fortalecer´en separación en la fuente, Alcaldia Local en la estrategia Fontibón Limpia y Subred gestionará Dispositvos comunitarios y vacunación antirrábica. 25%. 
Tarea 2: Se gestiona por medio de correo electronico el apoyo de vacunación antirrábica y dispositivos comunitarios con el médico veterinario 25%. 
Tarea 3: Desarrollo de la jornada. Se da cumplimiento al compromiso de cooperación, del desarrollo de la  gran jornada de tenencia responsable de mascotas en el sector de la Laguna y el Centenario, donde se lograron los siquientes resultados: 
Se fortalece a la comunidad en la línea de Calidad de Agua y Saneamiento Básico - CASB y Eventos Trasmisibles de Origen Zoonotico - ETOZ con la participación  de 132 personas durante ell evento. 
Vacunación antirrabica a 80 animales de compañía y fortalecimiento del médico veterinario</t>
    </r>
    <r>
      <rPr>
        <sz val="11"/>
        <color rgb="FF9C0006"/>
        <rFont val="Arial Narrow"/>
        <family val="2"/>
      </rPr>
      <t xml:space="preserve"> </t>
    </r>
    <r>
      <rPr>
        <sz val="11"/>
        <color rgb="FF00B0F0"/>
        <rFont val="Arial Narrow"/>
        <family val="2"/>
      </rPr>
      <t xml:space="preserve">para la reducción de factores de riesgo de transmisión de enfermedades de orígen zoonótico.
</t>
    </r>
    <r>
      <rPr>
        <sz val="11"/>
        <color rgb="FF000000"/>
        <rFont val="Arial Narrow"/>
        <family val="2"/>
      </rPr>
      <t>Donde las entidades desarrolaron: 
- Alcaldía Local de Fontibón: Sensibilización con la estrategia Fontibón Limpia.
- Ciudad limpia: sensibilización frente al manejo adecuado de residuos sólidos y excretas.
- Unidad Administrativa Especial de Servicios Públicos - UAESP: Sensibilización separación en la fuente. 
- ASOJUNTAS: Convocatoria e instalaciones.
Por parte de la delegada PDSA, no se logra acompañar la jornada por cruce con la jornada de vacunación.  50%</t>
    </r>
  </si>
  <si>
    <t xml:space="preserve">1. Acta y/o listado de asistencia de la mesa interinsitucional. 
2. Correos electrónicos.
3. Acta y/o listado de la Gran Jornada de tenencia responsable. 
 </t>
  </si>
  <si>
    <t>Se Cierra</t>
  </si>
  <si>
    <r>
      <rPr>
        <sz val="11"/>
        <color rgb="FF000000"/>
        <rFont val="Arial Narrow"/>
        <family val="2"/>
      </rPr>
      <t xml:space="preserve">03-03-2025/EPG: 
PLANEACIÓN: No pueden quedar celdas sin diligenciar, revisar numeral 9.5.
</t>
    </r>
    <r>
      <rPr>
        <sz val="11"/>
        <color rgb="FF4472C4"/>
        <rFont val="Arial Narrow"/>
        <family val="2"/>
      </rPr>
      <t>Ajustado 04/03/2025</t>
    </r>
    <r>
      <rPr>
        <sz val="11"/>
        <color theme="1"/>
        <rFont val="Arial Narrow"/>
        <family val="2"/>
      </rPr>
      <t xml:space="preserve">
</t>
    </r>
    <r>
      <rPr>
        <sz val="11"/>
        <color rgb="FF92D050"/>
        <rFont val="Arial Narrow"/>
        <family val="2"/>
      </rPr>
      <t>04-03-2025/EPG: Se aprueba el ajuste</t>
    </r>
  </si>
  <si>
    <t>En el marco del desarrollo del Comité Local de Seguridad Alimentaria y Nutricional - CLSAN, se articulan acciones de manera conjunta e interinstitucional entre la Politica de SAN, el Referente del Programa Crónicos del Centro de Salud Zona Franca y el Instituto De Recreación y Deporte – IDRD, para el desarrollo de acciones de prevención y mantenimiento de la salud en actividad fisica y recreativa; dirigida a la población de persona mayor que asisten al programa crónicos en el Centro de Salud Zona Franca de la localidad de fontibón.</t>
  </si>
  <si>
    <t xml:space="preserve">Política Pública de Seguridad Alimentaria y Nutricional para Bogotá D.C. </t>
  </si>
  <si>
    <t xml:space="preserve">1. Programa crónicos del Centro de salud zona franca, se solicita el espacio de forma presencial para articular acciones entre IDRD y la poblacion que atiende el programa.
2. Política Pública de Seguridad Alimentaria y Nutricional para Bogotá D.C. </t>
  </si>
  <si>
    <t>1. IDRD, se presenta la necesidad de apoyar las acciones de fortalecimiento en actividad fisica y recreativa de la poblacion mayor del programa crónicos del centro de salud zona franca.</t>
  </si>
  <si>
    <t>1. Generar compormiso en el CLSAN y realizar gestion para la articulacion de acciones de manera conjunta e interinstitucional entre la Politica de SAN y en IDRD para el desarrollo de fortalecimiento en actividad fisica y recreativa de la poblacion mayor del programa crónicos del centro de salud zona franca.</t>
  </si>
  <si>
    <t>1. Realizar articulación desde la secretaria técnica de la politica de seguridad alimentaria y nutricional, la referente del programa crónicos del centro de salud zona franca y la delegada de IDRD; con el objeto de desarrollar acciones con la población persona mayor del centro de salud zona franca.</t>
  </si>
  <si>
    <t>1. Desarrollar la actividad con la población persona mayor del centro de salud zona franca en articulacion con la delegada de IDRD.</t>
  </si>
  <si>
    <t>María del Pilar Quijano Bernal</t>
  </si>
  <si>
    <t>Johana Escobar</t>
  </si>
  <si>
    <t>1. Se desarrolló la generación de compromiso de cooperación en el marco del desarrollo del comite local de SAN, entre la Politica de SAN, el Referente del Programa Crónicos del Centro de Salud Zona Franca y el Instituto De Recreación y Deporte – IDRD, para el desarrollo de acciones de prevención y mantenimiento de la salud en actividad fisica y recreativa; dirigida a la población de persona mayor que asisten al programa crónicos en el Centro de Salud Zona Franca de la localidad de fontibón.
2. Se desarrolló reunión virtual para programar la fecha de articulacion desde la secretaria técnica de la politica de seguridad alimentaria y nutricional, la referente del programa crónicos del centro de salud zona franca y la delegada de IDRD; con el objeto de desarrollar acciones con la población persona mayor del centro de salud zona franca relacionadas con fortalecimientos en actividad fisica y recreativa en el mes de febrero.
3. Desarrollo de la actividad con la población persona mayor del centro de salud zona franca en articulacion con la delegada de IDRD, donde se abordaron temas relacionados con la importancia de los fortalecimientos en actividad fisica y recreativa como parte de los habitos de vida saludables, los cuales se articularon con la referente del programa crónicos del centro de salud zona franca, se conto con la asistencia de 17 usuarios el programa.</t>
  </si>
  <si>
    <t>1.  Acta y/o listado de asistencia CLSAN 
2. Acta y/o listado de asistencia programacion de fecha de articulacion
3. Acta y/o listado de asistencia desarrollo de actividad con IDRD</t>
  </si>
  <si>
    <t xml:space="preserve">Desde los ejes de garantía de derechos para la inclusión y ciudad inclusiva de la política pública de discapacidad 2023-2034, se consolida el compromiso entre la Subred Sur Occidente y la Alcaldía Local de Fontibón, atendiendo las necesidades comunitarias, de participar en la feria de empleabilidad incluyente desde el marco del modelo propuesto para la ciudad “Más Bien Estar”, entendiendo que el empleo digno e inclusivo contribuye al bienestar integral de las personas con discapacidad y sus cuidadoras/es, promoviendo su desarrollo, autonomía y calidad de vida. En este sentido, surge la necesidad del acompañamiento desde las acciones para el cuidado de la salud, con el fin de brindar servicios como la estrategia RBC la cual tiene un enfoque que busca mejorar la funcionalidad, participación y autonomía de las personas con discapacidad a través de la acción coordinada entre los servicios de salud y otras instituciones participantes, lo cual facilita el acceso a servicios de salud y rehabilitación en el entorno local, evitando barreras de desplazamiento, así mismo, acercar el servicio de vacunación humana es fundamental, ya que este tipo de población pueden tener un mayor riesgo de enfermedades prevenibles debido a condiciones de salud preexistentes, dificultades de acceso a servicios médicos o barreras para recibir atención oportuna, al llegar directamente al territorio. </t>
  </si>
  <si>
    <t>Política Pública de Discapacidad para Bogotá</t>
  </si>
  <si>
    <t xml:space="preserve">1. Delegada de la PPD
2. Programa Ampliado de Inmunización - PAI
3. Entorno Comunitario - equipo RBC </t>
  </si>
  <si>
    <t>1. Alcaldía Local
2. Subdirección local de Integración Social
3. Secretaria de la Mujer 
4. IPES
4. JAL</t>
  </si>
  <si>
    <t>1.  Realizar articulación sectorial para la participación y acción desde la subred sur occidente en la feria laboral incluyente de la localidad de Fontibón para atención a personas con discapacidad y cuidadores/as</t>
  </si>
  <si>
    <t>2 Dar respuesta al compromiso en la feria laboral incluyente, desde la participación de la subred sur occidente, sus equipos en salud, profesional y técnicos desde acciones para el cuidado de la salud, de forma que aporte a la identificación temprana del riesgo en salud física y mental en las personas con discapacidad y cuidadores/as</t>
  </si>
  <si>
    <t>N/A</t>
  </si>
  <si>
    <t>María Victoria Carrillo</t>
  </si>
  <si>
    <r>
      <rPr>
        <sz val="11"/>
        <color rgb="FF000000"/>
        <rFont val="Arial Narrow"/>
        <family val="2"/>
      </rPr>
      <t xml:space="preserve">El compromiso no define la competencia del sector en una feria de empleabilidad  y menos desde las acciones ded la Red de cuidado del entorno comunitario. Tampoco es coherente argumentar que se van a manejar riesgos deteriorantes de la salud cuando estos obedecen a un proceso y no a una respuesta inmedita en una actividad en partiicular. 
</t>
    </r>
    <r>
      <rPr>
        <sz val="11"/>
        <color rgb="FF4472C4"/>
        <rFont val="Arial Narrow"/>
        <family val="2"/>
      </rPr>
      <t xml:space="preserve">Ajustado 21-03-2025
</t>
    </r>
    <r>
      <rPr>
        <sz val="11"/>
        <color rgb="FF000000"/>
        <rFont val="Arial Narrow"/>
        <family val="2"/>
      </rPr>
      <t xml:space="preserve">Se reitera el No. el compormiso sigue careciendo de argumentos en materia del aporte del sector en una feria de empleabilidad. acaso se tuvieron acciones en reisgos laborales y se articuló con entorno trabajo? Pra que se convoco a PAI?,   27=3/2025
</t>
    </r>
    <r>
      <rPr>
        <sz val="11"/>
        <color rgb="FF4472C4"/>
        <rFont val="Arial Narrow"/>
        <family val="2"/>
      </rPr>
      <t xml:space="preserve">Ajustado 27/03/2025
</t>
    </r>
    <r>
      <rPr>
        <sz val="11"/>
        <color rgb="FF000000"/>
        <rFont val="Arial Narrow"/>
        <family val="2"/>
      </rPr>
      <t>Ok Ajustado 31/03/2025 con observación de revisar la coherencia en las acciones del setor  en espacios de politica donde se desarrollan ejes estratégcios de politica que correspondee a la competencia de otros sectores.</t>
    </r>
  </si>
  <si>
    <t>1. Se realizo articulación sectorial para la participación y acción desde la subred sur occidente en la feria laboral incluyente de la localidad de Fontibón para atención a personas con discapacidad y cuidadores/as, con el equipo Rehabilitación Basada en Comunidad (RBC) ya que su importancia radica en que: Promueve la inclusión social y laboral , fomentando el acceso a oportunidades que potencian la independencia; Facilitar el acceso a servicios de salud y rehabilitación en el entorno local, evitando barreras de desplazamiento; Fortalece las redes de apoyo comunitario, promoviendo la corresponsabilidad en el cuidado de las personas con discapacidad; Capacita a cuidadores y familiares para brindar un acompañamiento adecuado y reducir la sobrecarga de cuidado. Así mismo con el equipo PAI de vacunación humana, que es clave parque: Previene enfermedades que pueden agravar su estado de salud, reduciendo complicaciones y hospitalizaciones; Protege a cuidadores y redes de apoyo , garantizando un entorno seguro y disminuyendo el riesgo de transmisión de enfermedades; Favorece la equidad en salud , asegurando que la población con discapacidad tenga acceso a medidas de prevención esenciales; Disminuye costos en salud pública y familiar , ya que previene enfermedades que pueden generar gastos médicos adicionales.
2 Se dio respuesta al compromiso en la feria laboral incluyente, desde la participación de la subred sur occidente, sus equipos de salud, profesionales y técnicos desde acciones para el cuidado de la salud, de forma que aporto a la identificación temprana del riesgo en salud física y mental en las personas con discapacidad y cuidadores/as y en el funcionamiento logístico, tanto en los espacios de salud como en la participación de las PCD y sus cuidadores/as en la feria; logrando así la atención a un aproximado de 34 personas con discapacidad y cuidadores/as.</t>
  </si>
  <si>
    <t xml:space="preserve">1 Acta y/o listado articulación Sectorial  
2 Acta y/o listado ejecución Jornada de empleabilidad </t>
  </si>
  <si>
    <r>
      <rPr>
        <sz val="11"/>
        <color rgb="FF000000"/>
        <rFont val="Arial Narrow"/>
        <family val="2"/>
      </rPr>
      <t xml:space="preserve">Al no ajustar el planteamiento y argumento del compromiso, las actividades pierden toda validez, Efectivamente no tuvo claridad en el para que? y que? aportes se estaban haciendo en una feria de empleabiliad local, 
</t>
    </r>
    <r>
      <rPr>
        <sz val="11"/>
        <color rgb="FF4472C4"/>
        <rFont val="Arial Narrow"/>
        <family val="2"/>
      </rPr>
      <t xml:space="preserve">Ajustado 27/3/2025
OK ajustado 31/03/2025 </t>
    </r>
    <r>
      <rPr>
        <b/>
        <sz val="11"/>
        <color rgb="FF4472C4"/>
        <rFont val="Arial Narrow"/>
        <family val="2"/>
      </rPr>
      <t>con observación de revisar coherencia de acciones propuestas por el sector salud en espacios locales cuyos objetivos de politica corresponden a ejes estrategicos y competencias de otros sectores</t>
    </r>
  </si>
  <si>
    <t xml:space="preserve">En el marco del objetivo 4 de la política pública de Juventud, el cual busca garantizar la atención integral y diferencial en salud para las juventudes, que promueva el cuidado y el autocuidado para la prevención y tratamiento de los eventos de salud física, se genera articulación con la institución Amanecer de ICBF, dando respuesta a solicitud previamente informada con el fin de fortalecer a los niños, niñas, adolescentes y jóvenes en condición de discapacidad vinculados a la unidad, en temas de hábitos saludables, con el objeto de brindar y reafirmar la importancia de tener actividades diarias que contribuyan a mejorar sus condiciones de vida y bajar el riesgo de contraer enfermedades, se solicitara el apoyo de la politica de salud oral para fortalecer los temas propuestos. </t>
  </si>
  <si>
    <t>Política Pública Distrital de Juventud</t>
  </si>
  <si>
    <t>1. Delegada de la política de salud oral.
2, Delegado de las políticas de primera infancia, infancia, adolescencia y de la política de Juventud</t>
  </si>
  <si>
    <t>2. Comunidad usuaria de la institución Amanecer</t>
  </si>
  <si>
    <t>1. Se realiza gestión de articulación con Delegada de la política de salud oral,con el fin de apoyar el fortalecimiento, generando conciencia de la importancia de la salud oral , previniendo enfermedades bucodentales</t>
  </si>
  <si>
    <t>2. Desarrollo del compromiso con la metodologia y estrategia planteada</t>
  </si>
  <si>
    <t>Johana Muñoz</t>
  </si>
  <si>
    <t>1. Se realiza la gestión y articulación con delegada de la política de salud oral, estableciendose la fecha, hora y lugar de la actividad, así como la planeación y metodologia a emplear, preguntas orientadoras  e imagenes ilustrativas de nuestros hábitos saludables.
2. Se desarrolló la actividad con la participación de un aproximado  de 17  niños, niñas, adolescentes y jóvenes en condición de discapacidad, en donde se fortalecieron a los asistentes en habitos de vida saludable y salud bucal, mediante el uso de imagenes ilustrativas  y preguntas orientadoras</t>
  </si>
  <si>
    <t>1. Acta y/o listado de asistencia de gestión y articulación con delegada de la política de salud oral
2.  Acta y/o listado de asistencia de la actividad en la sede de la institución  Amanecer</t>
  </si>
  <si>
    <t>Se cierra</t>
  </si>
  <si>
    <t xml:space="preserve">Desde las acciones priorizadas para las mujeres se establece en la instancia del Comité Operativo Local de Mujeres y Equidad de Géneros, el desarrollo de una actividad de IEC dirigida a las mujeres, aportando al reconocimiento de los derechos de las mujeres; dicha acción se realizará en el marco del 8M, contando con la participación el equipo de mujer y género de la Alcaldía local, ICBF, Secretaría de la mujer con el equipo de profesionales de la CIO, Secretaría de Gobierno-DDHH, SLIS Fontibón, Consejo local LGBTI, Policía nacional y la patrulla púrpura, Capital Salud, Subred Sur Occidente con el equipo de  escuchar para más bienestar para mujeres en sus diversidades, PAI y las delegaciones de las políticas de mujer y equidad de géneros, Acogida, Inclusión y Desarrollo para las y los nuevos bogotanos y Afrodescendientes, negros y raizales, IDPAC, Secretaría de Cultura y mujeres pertenecientes al COLMYEG, en donde se busca dar a conocer la oferta institucional para las mujeres diversas y en sus diversidades pertenecientes a la localidad, y por parte de la delegación de la política llevar a cabo la socialización de rutas de atención y la oferta de servicios del sector. </t>
  </si>
  <si>
    <t>Política Pública de Mujeres y Equidad de Género</t>
  </si>
  <si>
    <t>1) Equipo escuchar para más bienestar para mujeres en sus diversidades
2) Delegada de la política de mujer y equidad de Género
3) Equipo PAI
4) Capital Salud</t>
  </si>
  <si>
    <t>1. Secretaria de Integración social
2. Alcaldía local
3. Secretaría de la Mujer
4. ICBF
5. Secretaría de seguridad- Casa de justicia
6.Secretaría de Gobierno
7. SDIS</t>
  </si>
  <si>
    <t>1. Participación en la reunión de articulación intersectorial para la realización de la jornada</t>
  </si>
  <si>
    <t>2. Articulación con el equipo del entorno comunitario escuchar para más bienestar para mujeres en sus diversidades</t>
  </si>
  <si>
    <t>3. Desarrollo de la jornada en el marco de la conmemoración del 8M</t>
  </si>
  <si>
    <r>
      <rPr>
        <sz val="11"/>
        <color rgb="FF000000"/>
        <rFont val="Arial Narrow"/>
        <family val="2"/>
      </rPr>
      <t xml:space="preserve">1. 1. En el marco de la reunión del COLMYEG y de acuerdo con el plan de acción de la instancia, se lleva a cabo en articulación con las mujeres del COLMYEG, organizaciones de mujeres y las entidades presentes como lo son Alcaldía local, ICBF, Secretaría de la mujer, Secretaría de Gobierno-DDHH, SLIS Fontibón,  Policía nacional, Subred Sur Occidente, IDPAC y Secretaría de cultura, la programación de acciones a adelantar en el marco del 8M, con el fin de brindar la oferta de servicios  para las mujeres desde cada una de las entidades y la realización de acciones en garantía de los derechos de las mujeres contemplados en la política pública. Así mismo, por parte de Alcaldía local se plantea el desarrollo de una feria de emprendimientos y teniendo en cuenta el fallecimiento de una de las lideresas, las mujeres proponen la elaboración de un mural en homenaje a ella.
</t>
    </r>
    <r>
      <rPr>
        <sz val="11"/>
        <color rgb="FF00B050"/>
        <rFont val="Arial Narrow"/>
        <family val="2"/>
      </rPr>
      <t>2. No se desarrolla en el presente mes.
3. No se desarrolla en el presente mes.</t>
    </r>
  </si>
  <si>
    <r>
      <rPr>
        <sz val="11"/>
        <color rgb="FF000000"/>
        <rFont val="Arial Narrow"/>
        <family val="2"/>
      </rPr>
      <t xml:space="preserve">1. Acta y/o listado de asistencia COLMYEG
</t>
    </r>
    <r>
      <rPr>
        <sz val="11"/>
        <color rgb="FF00B050"/>
        <rFont val="Arial Narrow"/>
        <family val="2"/>
      </rPr>
      <t>2. N/A
3. N/A</t>
    </r>
  </si>
  <si>
    <t>Recuerda que cuando no se ejecuta una tarea, debemos relacionar ello. Te lo deje en otro color para que lo tengas en cuenta. 
Gracias!</t>
  </si>
  <si>
    <t>1. Se cumplió en el mes de febrero
2. Se realiza reunión de articulación con el equipo Más Bienestar Mujer, en la cual se les socializa la jornada y la temática a desarrollar relacionada con el reconocimiento de los derechos de las mujeres y el derecho a una vida libre de violencias
3. Se lleva a cabo la jornada de conmemoración del 8M, en la que se cuenta con la presencia de diferentes sectores como lo son alcaldía local con socialización de rutas de atención a mujeres víctimas de violencia, ICBF. que llevó oferta de servicios de jardines infantiles para las mujeres, Secretaría de la mujer con el equipo de profesionales de la CIO que brinda asesoría psicosocial a las mujeres participantes , Secretaría de Gobierno-DDHH con la ruta de prevención de trata de personas, SLIS Fontibón, Consejo local LGBTI en donde las mujeres diversas realizan la presentación del consejo y a su vez realizan presentaciones artísticas resaltando el papel de las mujeres LBTI en la localidad, Policía nacional y la patrulla púrpura, ofertando los servicios de la patrulla en prevención de violencias hacia las mujeres; así como, la presentación de la orquesta de la policía; Capital Salud; llevando a cabo revisión de casos de mujeres en procesos de aseguramiento, traslado y portabilidad , Subred Sur Occidente con el equipo de  escuchar para más bienestar para mujeres en sus diversidades, quienes brindaron información a las mujeres acerca de rutas de atención y asesoría psicosocial; así como la toma de pruebas rápidas de VIH y Sífilis, PAI  y las delegaciones de las políticas de mujer y equidad de géneros, Acogida, Inclusión y Desarrollo para las y los nuevos bogotanos y Afrodescendientes, negros y raizales quienes socializamos las respectivas políticas y los servicios existentes para las mujeres desde la Subred Sur Occidente y las rutas de atención, IDPAC socializa los mecanismos de participación existentes para las mujeres y la importancia de la participación en diferentes escenarios locales, Secretaría de Cultura y mujeres pertenecientes al COLMYEG  y mujeres de la localidad, en donde se realiza la feria de servicios institucionales dando a conocer la oferta de cada uno de los sectores y la realización de actos culturales. Se contó con una participación aproximada de 200 mujeres adultas y adultas mayores; así como mujeres LBTI.</t>
  </si>
  <si>
    <t>1. N/A
2. Acta y listado de asistencia reunión articulación equipo más bienestar mujer
3. Acta , listado de asistencia y regisro fotográfico de la jornada.</t>
  </si>
  <si>
    <t>Maravillosa la acción desarrollada, rescato la organización y el trabajo articulado con las entidades en el marco de la conmemoración, así mismo, la participacipon del equipo de políticas movilizando desde el enfoque de género y diferencial. Muchas Gracias!</t>
  </si>
  <si>
    <r>
      <rPr>
        <sz val="11"/>
        <color rgb="FF000000"/>
        <rFont val="Arial Narrow"/>
        <family val="2"/>
      </rPr>
      <t xml:space="preserve">02-05-2025/EPG: 
Falta registrar el avance % mensual de la Tarea 1, cuando las tareas no han tenido avance en el mes se debe colocar Cero (0). 
</t>
    </r>
    <r>
      <rPr>
        <sz val="11"/>
        <color rgb="FF4472C4"/>
        <rFont val="Arial Narrow"/>
        <family val="2"/>
      </rPr>
      <t xml:space="preserve">Ajustado 05/05/2025
</t>
    </r>
    <r>
      <rPr>
        <sz val="11"/>
        <color rgb="FFFF0000"/>
        <rFont val="Arial Narrow"/>
        <family val="2"/>
      </rPr>
      <t xml:space="preserve">14-05-2025/EPG: Se recuerda al Líder que los ajustes deben registrarse en color azul
</t>
    </r>
    <r>
      <rPr>
        <sz val="11"/>
        <color rgb="FF4472C4"/>
        <rFont val="Arial Narrow"/>
        <family val="2"/>
      </rPr>
      <t>Ajustado 06/06/2025</t>
    </r>
  </si>
  <si>
    <t>En el marco de las acciones a desarrollar de acuerdo con el plan de acción de la instancia (COLMYEG) se establece la realización de un recorrido de IEC partiendo del parque Centenario, calle 17 y zona comercial, metro y bares finalizando en el Parque Fundacional,  dirigido a las mujeres, comerciantes y administradores de bares de la zona, el cual busca dar a conocer las rutas y líneas de atención, así como generar estrategias que contibuyan a contar con espacios seguros para las mujeres. Desde la delegación de la política se brindará información de la ruta de atención integral a las mujeres y líneas de atención, las cuales están enmarcadas en el derecho a una vida libre de violencias y la salud plena para las mujeres.</t>
  </si>
  <si>
    <t>1) Delegada de la política de mujer y equidad de Género</t>
  </si>
  <si>
    <t>1. Alcaldía local
2. Secretaría de la Mujer
3. Secretaría de seguridad- Casa de justicia
4. Secretaría de Gobierno
5. SDIS
6. Mujeres del COLMYEG</t>
  </si>
  <si>
    <t>2. Desarrollo del recorrido en el sector definido</t>
  </si>
  <si>
    <t>Excelente éste compromiso, quizas se pueda pensar en la posibilidad de efectuar proceso y articulación con el equipo del entorno laboral, con el ánimo de fortalecer las acciones de salud dirigida a las mujeres trabajadoras (identificando las necesidades, situaciones en salud especificas por los roles que desempeñan, las afectaciones producto de sus trabajos y las acciones de atención y desde luego prevención) de los sectores priorizados.</t>
  </si>
  <si>
    <r>
      <rPr>
        <sz val="11"/>
        <color rgb="FF000000"/>
        <rFont val="Arial Narrow"/>
        <family val="2"/>
      </rPr>
      <t xml:space="preserve">1. Se llevó a cabo la reunión del Comité Operativo local de mujer y equidad de Géneros, en la que se define el sector, fecha, hora para el recorrido y los sectores participantes; que para esta jornada serán el equipo de mujer y género de la Alcaldía local, ICBF, Secretaría de la mujer con el equipo de profesionales de la CIO y la manzana del cuidado, Secretaría de Gobierno-DDHH, SDIS con su equipo de familias, secretaría de seguridad con gestores de convivencia, policía nacional y la patrulla púrpura, Subred Sur Occidente con la delegación de la política de mujer, JAL  y mujeres pertenecientes a las organizaciones sociales de mujeres y al COLMYEG;  así mismo, la Alcaldía local informa que se contará con diferentes piezas comunicativas para el recorrido y para pegar en los establecimientos en los cuales se realice la intervención, este material será insumo para la socialización de rutas y líneas de atención para la prevención de violencias hacia las mujeres en sus diversidades.
</t>
    </r>
    <r>
      <rPr>
        <sz val="11"/>
        <color rgb="FF00B050"/>
        <rFont val="Arial Narrow"/>
        <family val="2"/>
      </rPr>
      <t>2. No se desarrolla en el presente mes.</t>
    </r>
  </si>
  <si>
    <r>
      <rPr>
        <sz val="11"/>
        <color rgb="FF000000"/>
        <rFont val="Arial Narrow"/>
        <family val="2"/>
      </rPr>
      <t xml:space="preserve">1. Acta y/o listado de asistencia COLMYEG
</t>
    </r>
    <r>
      <rPr>
        <sz val="11"/>
        <color rgb="FF00B050"/>
        <rFont val="Arial Narrow"/>
        <family val="2"/>
      </rPr>
      <t>2. N/A</t>
    </r>
  </si>
  <si>
    <t xml:space="preserve">1. Se cumplió en el mes de Febrero.
2. Los diferentes sectores participantes  Alcaldía local, secretaría de Gobierno, policía nacional, secretaría de la Mujer, Subred sur occidente, Secretaría de seguridad con ele quipo de diálogo social, Ediles de la localidad, ICBF y mujeres del COLMYEG, nos encontramos en el parque Centenario, donde iniciamos el recorrido por los establecimientos de comercio socializando los diferentes tipos de violencia y rutas de atención, así mismo, en cada uno de los establecimientos se dejaban piezas publicitarias con la ruta de atención a mujeres víctimas de violencia y códigos QR para ser ubicados en lugares visibles donde las mujeres pueden acceder a esta información. El recorrido continúo por los establecimientos de la calle 17 hasta el supermercado Metro, en donde ya se encuentran bares y de igual manera, como se venía haciendo en los establecimientos comerciales, se brindó la información acerca de rutas y líneas de atención y en zonas como los baños se colocaron stickers con los QR para que las mujeres puedan tener la información de líneas para la denuncia en caso tal de ser víctimas de violencia. Con esta acción se busca que estos sean espacios seguros para las mujeres. 
Durante el recorrido se abordaron aproximadamente 50 establecimientos entre comercio y bares y se brindó  información a alrededor de 230 personas
</t>
  </si>
  <si>
    <t>1. N/A
2.  Acta, listado de asistencia y registro fotográfico del recorrido por la zona comercial y bares de la localidad.</t>
  </si>
  <si>
    <t>Este compromiso es de un impacto interesante en lo local, ojala se pueda fortalecer o generar tipo proceso y articular con otros equipos de la Subred.</t>
  </si>
  <si>
    <r>
      <rPr>
        <sz val="11"/>
        <color rgb="FF000000"/>
        <rFont val="Arial Narrow"/>
        <family val="2"/>
      </rPr>
      <t xml:space="preserve">02-05-2025/EPG: 
Falta registrar el avance % mensual de la Tarea 1, cuando las tareas no han tenido avance en el mes se debe colocar Cero (0).
</t>
    </r>
    <r>
      <rPr>
        <sz val="11"/>
        <color rgb="FF4472C4"/>
        <rFont val="Arial Narrow"/>
        <family val="2"/>
      </rPr>
      <t xml:space="preserve">Ajustado 05/05/2025
</t>
    </r>
    <r>
      <rPr>
        <sz val="11"/>
        <color rgb="FFFF0000"/>
        <rFont val="Arial Narrow"/>
        <family val="2"/>
      </rPr>
      <t xml:space="preserve">03-06-2025/EPG: Se recuerda al Líder que los ajustes deben registrarse en color azul
</t>
    </r>
    <r>
      <rPr>
        <sz val="11"/>
        <color rgb="FF4472C4"/>
        <rFont val="Arial Narrow"/>
        <family val="2"/>
      </rPr>
      <t>Ajustado 06/06/2025</t>
    </r>
  </si>
  <si>
    <t>En el marco del desarrollo del comité local de seguridad alimentaria y nutricional - CLSAN, se genera compromiso de cooperación articulando acciones de manera conjunta e interinstitucional entre la politica de SAN, y delegado de Secretaria de Educación, Instituto de Recreación y Deporte - IDRD, Politica de Infancia, Adolescencia y Juventud, Entorno Laboral, Secretaria de Ambiente, Jardín Botánico, Estudiantes de la Fundación Universitaria de Ciencias de la Salud FUCS y el Colegio Integrado Emma Villegas de la localidad de fontibón, para el desarrollo de la "Jornada de Regreso a Clases, Fortalece Tú Alimentación y Hábitos Saludables"; conmemorando el dia del plato saludable y el día del agua, dirigida a la población de niños y niñas de primera infancia, adolescencia y juventud, así mismo, a la población de colaboradores de esta misma institución, con el fin de fortalecer y promocionar el abordaje integral de la política de SAN, descritas en sus líneas de acción en promover estilos de vida saludables, disponibilidad de alimentos así como promover la inclusión y participación social, apuntándole en la construcción del tercer eje de Prácticas saludables de alimentación y nutrición en todos los momentos del curso de vida</t>
  </si>
  <si>
    <t>1. Política Pública de Seguridad Alimentaria y Nutricional para Bogotá D.C. 
2. Politica de infancia, adolescencia y juventud. 
3. El entorno laboral de la Subred Suroccidente.</t>
  </si>
  <si>
    <t>1. Delegado de Secretaria de Educación, 
2. El Instituto de Recreación y Deporte - IDRD articulado con estudiantes de la Fundación Universitaria de Ciencias de la Salud FUCS,
3. Secretaria de Ambiente, 
4. El Jardín Botánico, 
5. El Colegio Integrado Emma Villegas de la localidad de fontibón.</t>
  </si>
  <si>
    <t>1. Generar compormiso en el marco del CLSAN y realizar gestion para la articulacion de acciones de manera conjunta e interinstitucional entre la Politica de SAN, politica de infancia, adolescencia y juventud, el entorno laboral, el IDRD articulado con estudiantes de la FUCS, Secretaria de Ambiente, el Jardín Botánico y el Colegio Integrado Emma Villegas de la localidad de fontibón para el desarrollo a "Jornada de Regreso a Clases, Fortalece Tú Alimentación y Hábitos Saludables"; conmemorando el dia del plato saludable y día del agua en el Colegio Integrado Emma Villegas  de La localidad de Fontibón.</t>
  </si>
  <si>
    <t xml:space="preserve">1. Realizar articulación desde la secretaria técnica de la Politica de Seguridad Alimentaria y Nutricional, con la delegada de Secretaría de Educación, el rector y docentes del Colegio Integrado Emma Villegas; con el objeto de presentar la propuesta para aprobación del desarrollo de la "Jornada de Regreso a Clases, Fortalece Tú Alimentación y Hábitos Saludables"; conmemorando el dia del plato saludable y día del agua la cual está fijada para este mes de marzo.
2. Realizar reunión con delegada de Secretaria de Educación, IDRD, JBB, Veedor del Comité SAN y politica de SAN para coordinar y organizar los tiempos de intervención tanto para el circuito por los salones, como para la actividad en el patio del colegio y la actividad con los alumnos en el comedor, e informar al coordinador como estará distribuido el manejo de la planeación de la "Jornada de Regreso a Clases, Fortalece Tú Alimentación y Hábitos Saludables"; conmemorando el dia del plato saludable y día del agua la cual está fijada para este mes de marzo. 
</t>
  </si>
  <si>
    <t>1. Desarrollo de la "Jornada de Regreso a Clases, Fortalece Tú Alimentación y Hábitos Saludables"; conmemorando el dia del plato saludable y día del agua en el Colegio Integrado Emma Villegas  de la localidad de fontibón.</t>
  </si>
  <si>
    <t>1. Se desarrolló la propuesta de generación de compromiso de cooperación en el marco del desarrollo del comité local de SAN, articulando acciones de manera conjunta e interinstitucional entre la politica de SAN, el delegado de secretaria de educación, el instituto de recreación y deporte IDRD, la politica de infancia, adolescencia y juventud, el entorno laboral, secretaria de ambiente, el jardín botánico, estudiantes de la Fundación Universitaria de Ciencias de la Salud FUCS y el colegio integrado emma villegas de la localidad de fontibón, para el desarrollo de la "Jornada de Regreso a Clases, Fortalece Tú Alimentación y Hábitos Saludables"; conmemorando el dia del plato saludable y día del agua, dirigida a la población de niños y niñas de primera infancia y juventud, así mismo a la población adulta y persona mayor del cuerpo docente, servicios generales y personal de seguridad de esta misma institución. Asisten 14 personas
2. Se realizó articulación desde la secretaria técnica de la politica de seguridad alimentaria y nutricional, con la delegada de Secretaría de Educación, el rector y docentes del Colegio Integrado Emma Villegas; con el objeto de presentar la propuesta la propuesta para el desarrollo de la "Jornada de Regreso a Clases, Fortalece Tú Alimentación y Hábitos Saludables"; conmemorando el dia del plato saludable y día del agua la cual está fijada para este mes de marzo, se culmina reunión con aprobación de la propuesta de manera exitosa por el cuerpo docente del colegio y con fecha definida para el dia 11 de este mes. Asisten 26 personas
2.1 Realizó reunión con delegada de Secretaria de Educación, IDRD, JBB, Veedor del comité SAN, delegada de IAMII y politica de SAN, se coordinó y organizó los tiempos de intervención tanto para el circuito por los salones, como para la actividad en el patio del colegio y la actividad con los alumnos en el comedor, se informó al coordinador del colegio a través de la delegada de Secretaria de Educación la distribución de cada actividad para el manejo de la "Jornada de Regreso a Clases, Fortalece Tú Alimentación y Hábitos Saludables"; conmemorando el dia del plato saludable y día del agua la cual está fijada para este mes de marzo, dando cumplimiento al tiempo establecido de 3 horas para el desarrollo de la actividad. Asisten 6 personas
3. Desarrollo de la "Jornada de Regreso a Clases, Fortalece Tú Alimentación y Hábitos Saludables"; desde la coordinación de la secretaria técnica de la politica de Seguridad Alimentaria y Nutricional y comité local Seguridad Alimentaria y Nutricional, con el proposito de conmemorar el dia del plato saludable y día del agua a través de tres actividades en las que participaron dos de las cuatro delegadas del Entorno laboral quienes brindaron información y sensibilización sobre hábitos saludables, Jardín Botánico apoyando la iniciativa del Colegio Emma Villegas con la actividad llamada "Planta una semilla, Cuido mi plantita", guiada por el ingeniero en agricultura urbana del Jardín Botánico, en el comedor escolar donde se concentraron aproximadamente 220 niños y niñas de los grados 4° y 5° para esta actividad, y de forma intercalada con IDRD se desarrolló un ejercicio de actividad fisica y recreativa, entre tanto se llevó a cabo un circuito por los salones de los grados 1°, 2° y 3° con la sensibilización de 5 tip's sobre alimentación y hábitos saludable, manejo y uso correcto del agua, donde participaron los delegados de las instituciones de Integración Social, Estudiantes de la FUCS, dos de las cuatro delegadas del Entorno laboral, delegada de Secretaría de Ambiente y la delegada de la politica de SAN, cuyo objeto fue abarcar la totalidad de los salones de 1° a 3° en este circuito haciendo participes de esta jornadas al 100% de los alumnos del Colegio Integrado Emma Villegas de la localidad de fontibón. El total de asistentes aproximados es de 630 personas de la población infancia, adolescencia y juventud, sin embargo, de forma indirecta tambien resultan beneficiados los colaboradores de esta institución educativa como son cuerpo docente, personal de seguridad y servicios generales (población joven, adulta y persona mayor en promedio 32 personas incluidas en conteo total)</t>
  </si>
  <si>
    <t>1.  Acta y/o listado de asistencia CLSAN 
2. Acta y/o listado de asistencia reunión de articulacion SDE y docentes
2.1 Acta y/o listado de asistencia reunión para coordinar detalles de la jornada
3. Acta y/o listado de asistencia desarrollo de Jornada Regreso a Clases</t>
  </si>
  <si>
    <t>Desde el principio rector de asegurar que las personas mayores sean tratadas con dignidad y respeto, y que sus derechos fundamentales sean protegidos, se evidencia la necesidad de dar a conocer las acciones que se realizan a nivel local con las personas mayores migrantes, estableciendo así el compromiso entre la subred sur occidente y la subdirección local de integración social, de participar en el fortalecimiento a personas mayores, desde la interseccionalidad que presenta la política publica de acogida, inclusión y desarrollo para las y los nuevos bogotanos, desde la visión del sector salud a fin de dar a conocer como esta política publica busca garantizar el acceso a la salud para las personas que llegan a Bogotá, promoviendo inclusión, atención digna y servicios adecuados sin importar su origen, así mismo, el espacio presente minimizar los imaginarios sociales que llevan a la xenofobia, el racismo, la discriminación y la exclusión de personas mayores, fomentando así la empatía y la comprensión hacia las experiencias y realidades de otras personas mayores en el territorio.</t>
  </si>
  <si>
    <t>Política Pública Social de Envejecimiento y Vejez</t>
  </si>
  <si>
    <t>Situación emergente
Articulación intersectorial con Subdirección Local de integración social</t>
  </si>
  <si>
    <t>Delegada de la PPSEV
Delegada de la PP acogida, inclusión y desarrollo</t>
  </si>
  <si>
    <t>Subdirección Local de integración social</t>
  </si>
  <si>
    <t>Información</t>
  </si>
  <si>
    <t>1  Realizar articulación intersectorial con la subdirección local de integración social, para establecer el compromiso de participación desde la subred sur occidente en el fortalecimiento intersectorial a personas mayores desde la política publica de acogida, inclusión y desarrollo, con enfoque en envejecimiento y vejez.</t>
  </si>
  <si>
    <t>1  Realizar articulación sectorial con la delegada de la PP acogida, inclusión y desarrollo para la participación desde la subred sur occidente en el fortalecimiento intersectorial a personas mayores desde la política publica de acogida, inclusión y desarrollo, con enfoque en envejecimiento y vejez.</t>
  </si>
  <si>
    <r>
      <t xml:space="preserve">2 </t>
    </r>
    <r>
      <rPr>
        <sz val="11"/>
        <color rgb="FFFF0000"/>
        <rFont val="Arial Narrow"/>
        <family val="2"/>
      </rPr>
      <t>Dar respuesta al compromiso desde la participación desde la subred sur occidente en el</t>
    </r>
    <r>
      <rPr>
        <sz val="11"/>
        <color rgb="FF000000"/>
        <rFont val="Arial Narrow"/>
        <family val="2"/>
      </rPr>
      <t xml:space="preserve"> fortalecimiento intersectorial a personas mayores desde la política publica de acogida, inclusión y desarrollo, con enfoque en envejecimiento y vejez, dando a conocer </t>
    </r>
    <r>
      <rPr>
        <sz val="11"/>
        <color rgb="FFFF0000"/>
        <rFont val="Arial Narrow"/>
        <family val="2"/>
      </rPr>
      <t>como</t>
    </r>
    <r>
      <rPr>
        <sz val="11"/>
        <color rgb="FF000000"/>
        <rFont val="Arial Narrow"/>
        <family val="2"/>
      </rPr>
      <t xml:space="preserve"> esta política pública busca garantizar el acceso a la salud para las personas que llegan a Bogotá, promoviendo inclusión, atención digna y servicios adecuados sin importar su origen</t>
    </r>
  </si>
  <si>
    <t xml:space="preserve">Astrid Montel </t>
  </si>
  <si>
    <t>1. Se realizo articulación intersectorial con la subdirección local de integración social, para establecer el compromiso de participación desde la subred sur occidente en el fortalecimiento intersectorial a personas mayores desde la política pública de acogida, inclusión y desarrollo, con enfoque en envejecimiento y vejez.
2. Se realizó articulación sectorial con la delegada de la PP acogida, inclusión y desarrollo para la participación desde la subred sur occidente en el fortalecimiento intersectorial a personas mayores desde la política publica de acogida, inclusión y desarrollo, con enfoque en envejecimiento y vejez.
3. Se dio respuesta al compromiso desde la participación desde la subred sur occidente en el fortalecimiento intersectorial a personas mayores desde la política publica de acogida, inclusión y desarrollo, con enfoque en envejecimiento y vejez, dando a conocer como esta política publica busca garantizar el acceso a la salud para las personas que llegan a Bogotá, promoviendo inclusión, atención digna y servicios adecuados sin importar su origen, participación de  32 mujeres y 18 hombre para un total de 50 personas mayores.</t>
  </si>
  <si>
    <t>1 Acta y/o listado articulación intersectorial subdirección local de integración social
2. Acta y/o listado articulación sectorial delegada de la PP Migrantes
3. Acta y/o listado fortalecimiento a persona mayor</t>
  </si>
  <si>
    <t>Astrid Montel</t>
  </si>
  <si>
    <t>Desde la Subdirección Local De Integración Social en articulación intersectorial, la referente del proyecto de habitabilidad en calle identifica la necesidad de desarrollar estrategias ya posicionadas y que aporten a la dignificación de la vida de las personas en riesgo y habitantes de calle, que se convocarán a una jornada interlocal en la orilla del canal del rio fucha; por lo tanto se busca generar acciones para el cuidado y autocuidado de la salud fisica y mental de los ciudadanos habitantes de calle que habitan y transitan en el borde del río fucha, desde esta política pública se genera el compromiso de gestionar acciones que aporten al Acceso Integral e Integrado a los Servicios de Salud y Prevención de Eventos de Interés en Salud Pública para la población Habitante de Calle y para las personas en riesgo de habitarla, actividades que se realizarán a través de los equipos de salud del entorno comunitario que participaran en esta  jornada interlocal.</t>
  </si>
  <si>
    <t xml:space="preserve">Política Pública para el Fenómeno de Habitabilidad en Calle </t>
  </si>
  <si>
    <t>Articulación intersectorial con Subdirección Local De Integración Social.</t>
  </si>
  <si>
    <t xml:space="preserve">1. Delegada de la política pública de fenómeno de habitabilidad en calle.
2. Equipo de cuídate y sé feliz del entorno comunitario.
3. Equipo del Centro de Escucha de Ciudadano Habitante de Calle del entorno comunitario.
4. Delegada de la política pública de salud ambiental.
5. Delegada de la política pública de Mujer y Equidad de Género.
</t>
  </si>
  <si>
    <t>1. Equipo de Tropa Social de la Subdirección Local De Integración Social.</t>
  </si>
  <si>
    <t xml:space="preserve">Realizar gestión para que participen en la jornada interlocal, los equipos de Centro de Escucha de Ciudadano Habitante de Calle, quienes realizarán acciones de escucha, aplicación de tamizajes y tomas de pruebas de VIH, SÍFILIS, HB y en caso de requerirse, activaciones de ruta y cuídate y sé feliz del entorno comunitario, con sus acciones de cuidado en la salud física y mental  a través de toma de talla, peso, tensión arterial, orientación en alimentación saludable, promoción actividad física y recomendaciones en salud, Delegada de la política pública de salud ambiental gestionara vacunación canina, a la delegada de la política pública de Mujer y Equidad de Género se le solicitará que gestione a secretaria de mujer para que acompañen la jornada entendiendo que también esta jornada está dirigida a mujeres ciudadanas habitantes de calle. </t>
  </si>
  <si>
    <t>Realizar programación de las acciones que se llevarán a cabo desde salud en la jornada interlocal del fenómeno de habitabilidad en calle, entre las cuales Subdirección Local de Integración Social, llevará su oferta para ciudadano habitante de calle, como jornada de autocuidado, los implementos de aseo, refrigerio, realizará registro en su plataforma en caso de presentarse un ciudadano habitante de calle nuevo y verificará la posibilidad de contar con servicio de peluquería y barbería, también realizarán la convocatoria de los ciudadanos y la búsqueda activa de los mismos entre las dos localidades y contarán con carro para desplazarlos al punto de la jornada.</t>
  </si>
  <si>
    <t xml:space="preserve">Hacer acompañamiento a las acciones de la jornada interlocal del fenómeno de habitabilidad en calle. </t>
  </si>
  <si>
    <t xml:space="preserve">JUAN DAVID GÓMEZ </t>
  </si>
  <si>
    <r>
      <rPr>
        <sz val="11"/>
        <color rgb="FF000000"/>
        <rFont val="Arial Narrow"/>
        <family val="2"/>
      </rPr>
      <t xml:space="preserve">Tarea 1. A través de la matriz de jornadas, se realiza gestión de los equipos de Centro de Escucha de Ciudadano Habitante de Calle y cuídate y sé feliz del entorno comunitario solicitando su acompañamiento con la ejecución de sus acciones en la jornada interlocal del fenómeno de habitabilidad en calle, adicional se solicitó a través de correo electrónico al delegado de la política pública de Primera Infancia el equipo de vacunación humana haciendo énfasis en la necesidad del biológico de HB y tétano, entendiendo la vulnerabilidad de la población y a la delegada de la política pública de salud ambiental el equipo de vacunación antirrábica y de igual manera se solicita el acompañamiento de Secretaria de la Mujer a través de la delegada de la política pública de Mujer y Equidad de Género.
Tarea 2. Se realizó programación de las acciones que desde salud se desarrollarán en la jornada interlocal del fenómeno de habitabilidad en calle, como la atención de los equipos de Centro de Escucha de Ciudadano Habitante de Calle y Cuidate y Sé Feliz.
Tarea 3. </t>
    </r>
    <r>
      <rPr>
        <sz val="11"/>
        <color rgb="FF0070C0"/>
        <rFont val="Arial Narrow"/>
        <family val="2"/>
      </rPr>
      <t xml:space="preserve">Se realizó acompañamiento a la jornada interlocal del fenómeno de habitabilidad en calle donde se contó con la  participación de Cuídate y sé feliz, quienes abordaron 15 personas, en la toma de talla, peso, toma tensión, orientación en alimentación saludable, promoción actividad física y recomendaciones en salud del medio ambiente, el Centro de Escucha de Ciudadano Habitante de Calle realizó la toma de 13 Pruebas VIH, SIFILIS, HB, se hizo la 1 activación de ruta por resultado positivo y se hizo entrega de preservativos, se realizaron 8 asesorías en salud física y 7 asesorías psicosociales, el equipo de el equipo de vacunación aplicó 10 dosis de HB, 16 dosis de Tétanos, 1 dosis de VPH, el equipo de vacunación canina, aplicarón 70 dosis de vacuna antirrábica, la Secretaria de la Mujer no acompaña el espacio. Se contó con la participación de aproximadamente 5 mujeres y 10 hombres, entre las edades de 18 a 49 años, entre los cuales se encontraban ciudadanos que habitan calle y población en riesgo de habitarla, La Subdirección Local de Integración Social abordó aproximadamente 20 habitantes de calle ya censados, 4 mujeres adultas y 16 hombres adultos, los cuales deambulan por la zona o fueron identificados en su recorrido, llevaron servicio de baño ambulante, peluquería, entregaron insumos de aseo y refrigerios. secretaria de la mujer no acompañó el espacio por cruce de actividades.
</t>
    </r>
    <r>
      <rPr>
        <sz val="11"/>
        <color rgb="FF000000"/>
        <rFont val="Arial Narrow"/>
        <family val="2"/>
      </rPr>
      <t xml:space="preserve">
</t>
    </r>
  </si>
  <si>
    <t>1. PDF de la matriz de jornadas y correos electrónicos enviados a delegados de las PP.
2. Ficha técnica de la programación de las acciones de la jornada interlocal.
3. Acta, listado de asistencia y evidencia fotografica de la actividad.</t>
  </si>
  <si>
    <r>
      <t xml:space="preserve">Por favor revizar las observaciones del equipo facilitador respecto a los compromisos relacionados con la politica de juventud y la del fenomeno de habitabilidad en calle, entiendo la gestión, pero la descripción de la misma esta saturada de acciones que no necesariamente estan dirigidas a la población en condición de habitabilidad en calle, por favor ser especificos respecto de las acciones dirigidas a la población y en la exposición de los datos evitar saturar el texto con acciones que no son propias de la ppfhc. JUAN GÓMEZ 4/05/2025
</t>
    </r>
    <r>
      <rPr>
        <sz val="11"/>
        <color rgb="FF0070C0"/>
        <rFont val="Arial Narrow"/>
        <family val="2"/>
      </rPr>
      <t xml:space="preserve">Ajustado 05/05/2025 
</t>
    </r>
    <r>
      <rPr>
        <sz val="11"/>
        <color rgb="FF00B050"/>
        <rFont val="Arial Narrow"/>
        <family val="2"/>
      </rPr>
      <t>SE ACEPTA AJUSTE 6/05/2025</t>
    </r>
  </si>
  <si>
    <r>
      <rPr>
        <sz val="11"/>
        <color rgb="FF000000"/>
        <rFont val="Arial Narrow"/>
        <family val="2"/>
      </rPr>
      <t xml:space="preserve">02-05-2025/EPG:
Planeación e Implementación: Cuál es la diferencia en la suscripción de este compromiso y el de Juventud de la Fila 24?.
</t>
    </r>
    <r>
      <rPr>
        <sz val="11"/>
        <color rgb="FF4472C4"/>
        <rFont val="Arial Narrow"/>
        <family val="2"/>
      </rPr>
      <t xml:space="preserve">Ajustado en la PP Juventud 05/05/2025
</t>
    </r>
    <r>
      <rPr>
        <sz val="11"/>
        <color rgb="FF00B050"/>
        <rFont val="Arial Narrow"/>
        <family val="2"/>
      </rPr>
      <t>03-06-2025/EPG: Ajuste aceptado por el Referente de la Política</t>
    </r>
  </si>
  <si>
    <t>En articulación intersectorial con Subdirección Local De Integración Social y su equipo de prevención de habitabilidad en calle, manifiestan que identificaron la necesidad de poder realizar acciones conjuntas en pro de la prevención y atención del consumo de sustancias psicoactivas en el territorio, entendiendo como el consumo de sustancias psicoactivas es la segunda causa de habitar para la localidad (esto según resultado del censo de habitante de calle de Integración Social del 2024) por lo tanto proponen realizar una actividad de información y comunicación a la población aledaña de la UPZ 75 fontibón centro, con énfasis en la promoción de factores protectores en entornos de vida cotidiana, se realizarán acciones de prevención universal donde el equipo de prevención abordara a los transeúntes de la zona y a través del equipo de jornadas de SPA-CIOS DE BIENESTAR se realizarán acciones de reducción de riesgos y daños del impacto social y en salud por uso de sustancias psicoactivas.</t>
  </si>
  <si>
    <t xml:space="preserve">Política Pública de Prevención y Atención del Consumo y la Prevención de la Vinculación a la Oferta de Sustancias Psicoactivas en Bogotá D.C. </t>
  </si>
  <si>
    <t>1. Delegada de la política pública de SPA.
2. Equipos de SPA-CIOS DE BIENESTAR.</t>
  </si>
  <si>
    <t xml:space="preserve">1. Equipo de prevención de la Subdirección Local De Integración Social. </t>
  </si>
  <si>
    <t xml:space="preserve">Realizar planeación de las acciones para el acompañamiento a la jornada en el parque central de fontibón, donde se evidencien las acciones que se llevarán a cabo en pro de la prevención y atención al consumo de sustancias psicoactivas, donde el equipo de SPA-CIOS DE BIENESTAR, realizará la  toma de pruebas de VIH, SIFILIS y HB, tamizajes de identificación de riesgo y asesoría en SPA, el equipo de prevención de la Subdirección Local de Integración Social, llevaran una actividad lúdica, creada por ellos en la cual se desarrollaran acciones para la prevención de SPA y en caso de identificar consumo en algun participante, lo remitirán a la carpa de salud.
</t>
  </si>
  <si>
    <t>Realizar acompañamiento a la jornada en el parque de Fontibón.</t>
  </si>
  <si>
    <t>Ángela López</t>
  </si>
  <si>
    <t>Tarea 1. Se realiza planeación de las actividades que se planean llevar a cabo en la jornada en pro de la prevención y atención al consumo de sustancias psicoactivas para la jornada en el parque central de Fontibón, allí se evidencian las acciones que corresponden a las actividades de SPA-CIOS DE BIENESTAR, la actividad lúdica de Subdirección Local de Integración Social es creada y llevada por el equipo de prevención. 
Tarea 2. Se realizó acompañamiento a la jornada en el parque de Fontibón, donde se inició indicando al equipo de la Subdirección Local De Integración Social, las acciones a realizar desde SPA-CIOS DE BIENESTAR y se genera la articulación para poder remitir las personas que ellos aborden y que tengan consumo de SPA a la carpa; el equipo de SPA-CIOS DE BIENESTAR, al cierre de la  jornada con Subdirección Local De Integración Social abordaron 4 personas a las cuales les hicieron toma de pruebas de VIH, SIFILIS y HB, adicional realizaron tamizajes de identificación de riesgo y asesoría en SPA (por el momento no activaron rutas), el equipo continúa en el parque hasta lograr completar su meta. El equipo de la Subdirección Local De Integración Social realizó actividad didáctica y lúdica donde informaron a la comunidad transeúnte frente a  la importancia de generar entornos seguros y saludables que permita el fortalecimiento de redes de apoyo comunitarias, la identificación de factores de riesgo y cómo generar factores protectores para la prevención del consumo de SPA y de esta manera también prevenir la habitabilidad en calle por el consumo de SPA e invitaron a las personas a participar de SPA-CIOS DE BIENESTAR, pero solo 1 persona cumplía con el perfil para el abordaje desde el equipo de salud, también socializaron la línea 106 y se entregaron piezas comunicativas de la línea gestionadas desde la delegada para esta política pública; esta estrategia abordo 20 personas.</t>
  </si>
  <si>
    <t xml:space="preserve">1. Ficha Técnica con planeación de las acciones para la jornada.
2. Acta, listado de asistencia y evidencia fotográfica de la jornada en el parque fontibon.
</t>
  </si>
  <si>
    <r>
      <rPr>
        <sz val="11"/>
        <color rgb="FF000000"/>
        <rFont val="Arial Narrow"/>
        <family val="2"/>
      </rPr>
      <t xml:space="preserve">En el marco del objetivo 4 de la política de Juventud, disminuir las barreras de acceso a la salud a los jóvenes </t>
    </r>
    <r>
      <rPr>
        <sz val="11"/>
        <color rgb="FF4472C4"/>
        <rFont val="Arial Narrow"/>
        <family val="2"/>
      </rPr>
      <t xml:space="preserve">en este caso jóvenes habitantes de calle, ya que las personas en situación de calle suelen vivir en condiciones precarias, con acceso limitado a higiene, nutrición y atención médica, lo que los hace más susceptibles a infecciones prevenibles por vacunas como la tuberculosis, hepatitis, tétanos, influenza y COVID-19,  y con el propósito de dar respuesta a la necesidades que surgen desde la solicitud con la política para el Fenómeno de Habitabilidad en Calle de la localidad de Fontibón </t>
    </r>
    <r>
      <rPr>
        <sz val="11"/>
        <color rgb="FF000000"/>
        <rFont val="Arial Narrow"/>
        <family val="2"/>
      </rPr>
      <t>y en atención a la jornada inter local programada, dirigida a los habitantes de calle y vecinos del sector del Barrio el Vergel, se solicita mediante correo electrónico la participación de equipo del programa ampliado de inmunización PAI de la Subred Sur Occidente,</t>
    </r>
    <r>
      <rPr>
        <sz val="11"/>
        <color rgb="FF4472C4"/>
        <rFont val="Arial Narrow"/>
        <family val="2"/>
      </rPr>
      <t xml:space="preserve"> con el objeto, de acercar los biológicos a los habitantes de calle del sector, en su mayoría jóvenes, facilitando el acceso a los mismos y permitiendo la inmunización contra algunas enfermedades prevenibles</t>
    </r>
    <r>
      <rPr>
        <sz val="11"/>
        <color rgb="FF000000"/>
        <rFont val="Arial Narrow"/>
        <family val="2"/>
      </rPr>
      <t>, por lo cual, se establece compromiso en la gestión y participación activa del programa con vacunas del esquema regular, tétano, contra la hepatitis B y VIH en dicho evento.</t>
    </r>
  </si>
  <si>
    <t>1. Delegado de la política de Juventud.                                2. Programa ampliado de inmunización</t>
  </si>
  <si>
    <t>1. Equipo de la Subdirección local de integración social</t>
  </si>
  <si>
    <t>Realizar reunión de articulación con líder del programa ampliado de inmunización, para realizar la gestión y planeación del equipo PAI en la jornada programada para los habitantes de calle y  vecinos del barrio el Vergel, de acuerdo a solicitud por correo eléctronico de la PP CHC quién realizó articulación previa con la Subdirección local de integración social.</t>
  </si>
  <si>
    <t>Desarrollo de la jornada,  previa convocatoria  a la comunidad, con la aplicación de los Biológicos a los asistentes</t>
  </si>
  <si>
    <r>
      <rPr>
        <sz val="11"/>
        <color rgb="FF000000"/>
        <rFont val="Arial Narrow"/>
        <family val="2"/>
      </rPr>
      <t xml:space="preserve">No es claro el beneficio que tienen los jóvenes en este compromiso, lo veo mas dirigido a los HC por tal razon no deberia etsar como compromiso para jóvenes sino como apoyo al compromiso 22 de HC.
Disminuir las barreras de acceso a la salud a los jóvenes???
</t>
    </r>
    <r>
      <rPr>
        <sz val="11"/>
        <color rgb="FF4472C4"/>
        <rFont val="Arial Narrow"/>
        <family val="2"/>
      </rPr>
      <t>Ajustado 05/05/2025</t>
    </r>
  </si>
  <si>
    <t>1. Se realizó reunión de articulación con líder PAI, para la gestión y planeación de la participación de los programa, informando la fecha, hora y dirección de la actividad, cuya respuesta fué positiva comprometiendose a enviar a un equipo de vacunación a la jornada programada en el Barrio el Vergel, el día 19 de marzo, a las 8:00 am
2. Se desarrolló la jornada en barrio el Vergel calle 16 b con carrera 81 f, dirigida a los habitantes de calle y comunidad vecina, previa convocatoria a la comunidad, el equipo PAI  aplicó 10 dosis de vacunas contra la hepatitis B, 16 dosis de tétanos y 1 dosis de VPH</t>
  </si>
  <si>
    <t>1. Acta de articulación con líder PAI.                                            2. Acta de jornada con habitantes de calle</t>
  </si>
  <si>
    <r>
      <t xml:space="preserve">No es claro el beneficio que tienen los jóvenes en este compromiso, lo veo mas dirigido a los HC por tal razon no deberia etsar como compromiso para jóvenes sino como apoyo al compromiso 22 de HC.
Disminuir las barreras de acceso a la salud a los jóvenes???
</t>
    </r>
    <r>
      <rPr>
        <sz val="11"/>
        <color rgb="FF4472C4"/>
        <rFont val="Arial Narrow"/>
        <family val="2"/>
      </rPr>
      <t>Ajustado en el compromiso 05/05/2025</t>
    </r>
  </si>
  <si>
    <r>
      <rPr>
        <sz val="11"/>
        <color rgb="FF000000"/>
        <rFont val="Arial Narrow"/>
        <family val="2"/>
      </rPr>
      <t xml:space="preserve">02-05-2025/EPG:
Planeación e Implementación: Cuál es la diferencia en la suscripción de este compromiso y el de CHC de la Fila 22?.
</t>
    </r>
    <r>
      <rPr>
        <sz val="11"/>
        <color rgb="FF4472C4"/>
        <rFont val="Arial Narrow"/>
        <family val="2"/>
      </rPr>
      <t xml:space="preserve">Ajustado 05/05/2025
</t>
    </r>
    <r>
      <rPr>
        <sz val="11"/>
        <color rgb="FF00B050"/>
        <rFont val="Arial Narrow"/>
        <family val="2"/>
      </rPr>
      <t>03-06-2025/EPG: Ajuste aceptado por los Referentes de las Políticas</t>
    </r>
  </si>
  <si>
    <t xml:space="preserve">A solicitud del Servicio Nacional de Aprendizaje (SENA), se realiza articulación intersectorial, con el fin de dar respuesta a través de la generación de un compromiso para el desarrollo de un fortalecimiento a sus profesionales en el diligenciamiento de las fichas de notificación de los eventos prioritarios de Salud Mental (SIVIM, SISVECOS y VESPA), esto tras la identificación de casos y situaciones del entorno de sus aprendices donde han evidenciado la presencia de violencia intrafamiliar, conductas suicida y consumo de SPA; por lo tanto se identificó y dío a conocer como realizar activación de rutas para dar respuesta a estas situaciones y asi aportar al cuidado de la Salud Mental y fortalecer los procesos de gestión del conocimiento transmitiendo las herramientas para el diligenciamiento de las fichas de notificación de interes en salud mental; la profesional del proyecto jardines de la Subdirección Local de Integración Social también desea acompañar este espacio identificando su necesidad de recibir el fortalecimiento técnico.
</t>
  </si>
  <si>
    <t>Política Distrital de Salud Mental</t>
  </si>
  <si>
    <t>Articulación intersectorial con el Servicio Nacional de Aprendizaje (SENA).</t>
  </si>
  <si>
    <t>1. Delegada de la política pública de Salud Mental.
2. Pofesional especializado de Vigilancia en salud Mental.</t>
  </si>
  <si>
    <t>1. Servicio Nacional de Aprendizaje (SENA).
2. Subdirección local de integración social, proyecto de comedores comunitarios.</t>
  </si>
  <si>
    <t>Realizar articulación a través de correo electrónico con la profesional especializada de vigilancia en Salud Mental, solicitando su apoyo para brindar el fortalecimiento técnico a los profesionales del Servicio Nacional de Aprendizaje y de la Subdirección Local de Integración Social del proyecto jardines para identificar los eventos en salud mental y explicar el diligenciamiento correcto de las fichas de notificación SIVIM, SISVECOS, VESPA y SIVELCE.</t>
  </si>
  <si>
    <t>Realizar la planeación del espacio, donde se socializara el objetivo de la política pública de salud mental CONPES 34 y hacer sensibilización frente a su responsabilidad en el cuidado de la salud mental de las personas que abordan en sus programas y hacer envio de convocatoria a las entidades que participaran.</t>
  </si>
  <si>
    <t>Realizar acompañamiento al fortalecimiento técnico de los eventos en salud mental y el diligenciamiento de las fichas de notificación de SIVIM, SISVECOS, VESPA y SIVELCE y participar a través de la socialización del objetivo del CONPES 34 enfatizando en la responsabilidad de cada entidad en el cuidado de la salud mental.</t>
  </si>
  <si>
    <t>Gina Rangel</t>
  </si>
  <si>
    <t>Tarea 1. Se hace envió de correo electrónico a la profesional especializada de vigilancia en Salud Mental, solicitando su apoyo para brindar el fortalecimiento técnico a los profesionales del Servicio Nacional de Aprendizaje y de la Subdirección Local de Integración Social del proyecto jardines frente al correcto diligenciamiento de las fichas de notificación SIVIM, SISVECOS, VESPA y SIVELCE e identificación de estos eventos.
Tarea 2. No se programó en el mes.
Tarea 3. No se programó en el mes.</t>
  </si>
  <si>
    <t>1. PDF de correo enviado a Vigilancia en Salud Mental.
2. N/A
3. N/A</t>
  </si>
  <si>
    <t>Tarea 1. Se cumplio en el mes de marzo.
Tarea 2. Se realizó la planeación del espacio, donde se busca socializar el objetivo de la política pública de salud mental CONPES 34 y hacer sensibilización frente a la responsabilidad de los profesionales, cuando se presentan eventos de interés en salud mental y la necesidad de notificar estos casos y cómo de esta manera se aporta en el cuidado de la salud mental de las personas que abordan en sus programas.
Tarea 3. De acuerdo compromiso adquirido con el Servicio Nacional de Aprendizaje (SENA) y tras articulación con el profesional especializado de Vigilancia en Salud Pública, Salud Mental (VSP-SM) se llevó a cabo el fortalecimiento técnico en las fichas de notificación SIVIM, SISVECOS, y VESPA, se contó con la participación de 6 profesionales sociales de SENA (5 mujeres 1 hombre) y 1 profesional social (mujer) de la Subdirección Local de Integración Social (SLDIS), por cuestiones de tiempo no se logra socializar el objetivo del CONPES 34, sin embargo; el especialista de VSP-SM, realiza la sensibilización frente a la responsabilidad de los profesionales en la notificación de los casos de interés público en salud mental.</t>
  </si>
  <si>
    <t>Tarea 2. Ficha Técnica para el fortalecimiento en VSP-SM.
Tarea 3. Acta y listado de asistencia del fortalecimiento virtual en VSP-SM</t>
  </si>
  <si>
    <r>
      <rPr>
        <sz val="11"/>
        <color rgb="FF000000"/>
        <rFont val="Arial Narrow"/>
        <family val="2"/>
      </rPr>
      <t xml:space="preserve">02-05-2025/EPG: 
Falta registrar el avance % mensual de las Tareas 2 y 3, cuando las tareas no han tenido avance en el mes se debe colocar Cero (0).
</t>
    </r>
    <r>
      <rPr>
        <sz val="11"/>
        <color rgb="FF4472C4"/>
        <rFont val="Arial Narrow"/>
        <family val="2"/>
      </rPr>
      <t xml:space="preserve">Ajustado 05/05/2025
</t>
    </r>
    <r>
      <rPr>
        <sz val="11"/>
        <color rgb="FF00B050"/>
        <rFont val="Arial Narrow"/>
        <family val="2"/>
      </rPr>
      <t xml:space="preserve">27-05-2025/EPG: Se acepta el ajuste
</t>
    </r>
    <r>
      <rPr>
        <sz val="11"/>
        <color rgb="FFFF0000"/>
        <rFont val="Arial Narrow"/>
        <family val="2"/>
      </rPr>
      <t xml:space="preserve">Se recuerda que los ajustes deben quedar en color azul
</t>
    </r>
    <r>
      <rPr>
        <sz val="11"/>
        <color rgb="FF4472C4"/>
        <rFont val="Arial Narrow"/>
        <family val="2"/>
      </rPr>
      <t>Ajustado 06/06/2025</t>
    </r>
  </si>
  <si>
    <t>En el marco del reconocimiento de la diversidad y dando respuesta a una necesidad comunitaria e intersectorial planteada en el consejo LGBTI de la localidad, se plantea una acción encaminada a la visibilización de la población TRANS, a través del  primer Cabaret Trans que se desarrollará en un bar de la localidad, en donde desde la delegación de la política se realizarán acciones de IEC relacionadas con enfoque diferencial y el reconocimiento de la población Trans de la localidad.</t>
  </si>
  <si>
    <t>Política Pública para la Garantía Plena de Derechos de las Personas LGBTI</t>
  </si>
  <si>
    <t>1. Delegada de la política LGBTI
2. Enterritorio</t>
  </si>
  <si>
    <t>1. Alcaldía local de Fontibón
2. Secretaría de la Mujer- Enlace Sofia
3. Secretaría de Gobierno
4. SDIS
5. Secrertaria de Planeación
6. Alcaldía local</t>
  </si>
  <si>
    <t>Llevar a cabo reunión de articulación entre el consejo LGBTI y las entidades en dónde se plantea la propuesta de realización el Cabaret Trans, con el propósito de definir las acciones a desarrollar de acuerdo las competencias de cada una y a la planeación de actividades.</t>
  </si>
  <si>
    <t>Articulación con Enterritorio para el acompañamiento a la jornada para el desarrollo de acciones de información y educación en salud.</t>
  </si>
  <si>
    <t>Realización del Cabaret Trans</t>
  </si>
  <si>
    <t>Paola Gómez</t>
  </si>
  <si>
    <t>Tarea 1. Se lleva a cabo la reunión del consejo LGBTI, en donde se define la realización del cabaret TRANS, teniendo en cuenta que en el mes de marzo se conmemorara el día de la visibilidad Trans; por parte de las entidades participantes Alcaldía Local, Secretaría de Planeación, Subred Sur Occidente, Secretaría de la Mujer, SDIS, se establece el acuerdo de gestionar diferentes servicios de acuerdo a las competencias del sector; en este sentido, desde la referencia de la política LGBTI se realizará la gestión con el equipo de Enterritorio para el día del cabaret Trans.
Tarea 2. No se programó en el mes
Tarea 3. No se programó en el mes</t>
  </si>
  <si>
    <t>Tarea 1. Acta reunión Consejo LGBTI
Tarea 2. N/A
Tarea 3. N/A</t>
  </si>
  <si>
    <t>Tarea 1. Realizada durante el mes de marzo
Tarea 2: Se envía correo electrónico para la articulación con Enterritorio garantizando el acompañamiento en el evento; así mismo a la profesional del equipo se le informa acerca del evento y la finalidad del mismo, en el marco de la visibilización de la población Trans y el reconocimiento de las diversidades en la localidad. Para esta jornada, se busca que Enterritorio realice acciones encaminadas a generar sensibilizaciones frente a las diversidades y orientación psicosocial a las personas asistentes al evento, especialmente a aquellas con experiencia de vida trans y la aplicación de pruebas rápidas de VIH . 
Tarea 3: No se programa para el mes</t>
  </si>
  <si>
    <t xml:space="preserve">
Tarea 2: Correo electrónico solicitando el acompañamiento de Enterritorio</t>
  </si>
  <si>
    <t xml:space="preserve">Tarea1. Se realizó en mes de marzo
Tarea 2. Se realizó en el mes de abril
Tarea 3. El día 08 de mayo se lleva a cabo el primer Cabaret TRANS de la localidad de Fontibón, este se realizó en el Bar don Quijote ubicado en la zona de bares de la Cra 99, durante el evento se resaltaron experiencias de vida TRANS, se realizaron presentaciones artísticas por parte de las personas de los sectores sociales LGBTI y en especial de las personas TRANS tanto de la localidad como de otras localidades, que asistieron a dicho evento y a su vez, se llevó a cabo la elección de la Mujer T Fontibón. En este Cabaret participaron aproximadamente 80 personas.
Desde la referencia de la política se realizó la gestión con el equipo de Enterritorio para que acompañara el evento aplicando pruebas rápidas de VIH y Sífilis, entregando kits y brindando asesoría psicosociales; de igual manera, la delegada de la política acompañó el evento siendo jurado en el proceso de elección de la Mujer T, realizando entrevistas a las candidatas y las preguntas de selección.
</t>
  </si>
  <si>
    <t>3. Registro fotográfico y acta Cabaret TRANS</t>
  </si>
  <si>
    <r>
      <t xml:space="preserve">02-05-2025/EPG: 
Falta registrar el avance % mensual de las Tareas 2 y 3, cuando las tareas no han tenido avance en el mes se debe colocar Cero (0).
Ajustado 05/05/2025
</t>
    </r>
    <r>
      <rPr>
        <sz val="11"/>
        <color rgb="FFFF0000"/>
        <rFont val="Arial Narrow"/>
        <family val="2"/>
      </rPr>
      <t xml:space="preserve">03-06-2025/EPG: Se recuerda al Líder que los ajustes deben registrarse en color azul
</t>
    </r>
    <r>
      <rPr>
        <sz val="11"/>
        <color rgb="FF4472C4"/>
        <rFont val="Arial Narrow"/>
        <family val="2"/>
      </rPr>
      <t>Ajustado 06/06/2025</t>
    </r>
  </si>
  <si>
    <t>A partir del plan de acción de la Comisión Ambiental Local de Fontibón – CALF, se genera un compromiso de cooperación en marco de la mesa interinstitucional brazo operativo de la instancia de participación, donde se acompañará la conmemoración del día mundial del agua en la Reserva Distrital de Humedal Capellanía, con el propósito de fortalecer las diferentes líneas de acción de la PDSA, con énfasis en la línea Calidad de Agua y Saneamiento Básico – CASB y Cambio Climático, con relación al uso adecuado del recurso y servicio, hábitos de cuidado frente a los efectos del cambio climático, entre otras, mejorando las condiciones socio ambientales del territorio con la participación de Ciudad Limpia, Alcaldía Local de Fontibón - ALF, Secretaria Distrital de Ambiente – SDA, Aguas de Bogotá y la Subred Sur Occidente con el abordaje de diferentes intervenciones con sensibilización frente al manejo adecuado de residuos sólidos, fortalecimiento frente al cuidado del ecosistema, apropiación, entre otros por parte de cada una de las entidades, dando cumplimiento a las necesidades de la población.</t>
  </si>
  <si>
    <t xml:space="preserve">1. Entorno cuidador comunitario: Se solicita por correo el apoyo de Dispositivos comunitarios con el apoyo de los profesionales para fortalecer las líneas de CASB y Cambio Climático.
2. Equipo Gestión y Análisis de Políticas Para el bienestar de los territorios: Delegada PDSA Fontibón acompañamiento para el posicionamiento de la política. 
</t>
  </si>
  <si>
    <t>1. Alcaldía Local de Fontibón
2. Ciudad limpia
3. Secretaria Distrital de Ambiente</t>
  </si>
  <si>
    <t xml:space="preserve">1. Gestión de apoyo interinstitucional y convocatoria de la actividad durante la mesa interinstitucional extraordinaria para realizar la planeación de la jornada:
- Alcaldía Local de Fontibón: Sensibilización cuidado del agua. 
- Ciudad limpia: sensibilización frente al manejo adecuado de residuos sólidos, cuidado del espacio público.
- Secretaria Distrital de Ambiente: Recorrido, sensibilización y jornada de fortificación a los árboles. 
 </t>
  </si>
  <si>
    <t>2. Solicitud de apoyo por correo a entorno comunitario, donde se gestiona el apoyo de dispostivos comunitarios,  para fortalecer las líneas de CASB y Cambio Climático.</t>
  </si>
  <si>
    <t xml:space="preserve">3. Desarrollo de la conmemoración del Día del Agua en la Reserva Distrital de Humedal Capellanía. </t>
  </si>
  <si>
    <t>Tarea 1: Se desarrolla la mesa interinstucional extraordinaria donde se planea y se gestionan los apoyos para el desarrollo de la conmemoración del día mundial del agua en la Reserva Distrital de Humedal Capellanía, donde ciudad limpia realizará sensibilización frente al manejo adecuado de residuos sólidos y apropiación del espacio, Alcaldía Local sensibilizará y acompañará, SDA realizará el recorrido y la fortificación de los árboles y Subred gestionará dispositivos comunitarios de entorno comunitario. 25%. 
Tarea 2: Se gestiona por medio de correo electrónico el apoyo de dispositivos comunitarios 25%. 
Tarea 3: Desarrollo de la jornada. Se da cumplimiento al compromiso de cooperación, del desarrollo de la conmemoración del día mundial del agua en la Reserva Distrital de Humedal Capellanía, donde se lograron los siguientes resultados: 
- Se fortalece a la comunidad en la línea de Calidad de Agua y Saneamiento Básico - CASB y Cambio climático, por parte de los dispositivos comunitarios, informando sobre las recomendaciones en salud. 
Donde las entidades desarrollaron: 
- Alcaldía Local de Fontibón: Sensibilización frente al uso adecuado del agua.
- Ciudad limpia: Fortalecimiento frente al manejo adecuado de residuos sólidos y apropiación del espacio público.
- Secretaría Distrital de Ambiente: Cuidado del agua, ecosistema, jornada de fortificación, canto al agua. jornada de recolección de residuos. 
Se contó con la participación de 50 personas. 
 50%</t>
  </si>
  <si>
    <t>1. Acta y/o listado de asistencia de la mesa interinsitucional extraordinaria. 
2. Correo electrónico.
3. Acta y/o listado de la Gran Jornada de conmemoración del día mundial del agua en la Reserva Distrital de Humedal Capellanía.</t>
  </si>
  <si>
    <t>En el marco de los derechos a la salud plena para las mujeres y a una vida libre de violencias,  contemplados en la política pública de mujer y equidad de géneros, se lleva cabo una articulación intersectorial con el SENA, a través del cual, se busca generar acciones de IEC, encaminadas al reconocimiento de la política pública de mujer y equidad de géneros, procesos de sensibilización para la prevención de los diferentes tipos de violencias frente al acoso sexual callejero y temas de derechos sexuales y derechos reproductivos; esta acción será realizada desde la delegación de la política en coordinación con el equipo de más bienestar mujer.</t>
  </si>
  <si>
    <t>Articulación intersectorial SENA</t>
  </si>
  <si>
    <t>1. Delegada de la política
2. Más bienestar Mujer</t>
  </si>
  <si>
    <t>Secretaría de la mujer
Servicio Nacional de aprendizaje (SENA)</t>
  </si>
  <si>
    <t>1. Reunión de articulación con el SENA para definir las acciones y servicios que se pueden prestar a las mujeres que van a participar en la jornada y la definición de las gestiones a realizar para la atención a  las mujeres en el marco del derecho a la salud plena, como lo es el acompañamiento del equipo más bienestar y el equipo de Enterritorio</t>
  </si>
  <si>
    <t>2. Reunión de articulación con el equipo Más bienestar mujer para su participación a la jornada, con el fin de brindar acompañamiento psicosocial e información sobre rutas de atención a mujeres víctimas de violencia.</t>
  </si>
  <si>
    <t>3. Realización de la jornada intersectorial para los y las estudiantes del SENA de la localidad de Fontibón.</t>
  </si>
  <si>
    <t>1. . Se realiza reunión de articulación con el SENA, en la cual se plantea la fecha de realización de la jornada y por parte del equipo de profesionales de políticas de la Subred Sur Occidente la oferta de servicios a llevar el día de la actividad, En donde se informa que desde la política de mujer se contará con el equipo de Más Bienestar mujer, quienes brindarán información acerca de rutas de atención, asesoría psicosocial y aplicación de pruebas rápidas para las mujeres de VIH y Sífilis en el marco del derecho a salud plena para las mujeres. De igual manera, se contará con el equipo de Enterritorio para atención psicosocial  y aplicación de pruebas rápidas de VIH  y entrega de preservativos a los hombres que participen en la jornada. .
2. No se programa para este mes
3. No se programa para este mes</t>
  </si>
  <si>
    <t>1. Acta articulación SENA y equipo políticas Subred 
2. N/A
3. N/A</t>
  </si>
  <si>
    <t xml:space="preserve">Tarea 1. Se cumplió en el mes de marzo
Tarea 2: Se lleva a cabo la articulación con el equipo de más bienestar mujer, en donde se les informa la finalidad de la jornada y las acciones a desarrollar. Así mismo, se lleva a cabo la articulación con Enterritorio para la asesoría psicosocial, entrega de Kits y la aplicación de pruebas rápidas.
Tarea 3: Se lleva a cabo la jornada con los y las estudiantes del SENA, contando con la participación de 234 personas de las cuales 125 fueron mujeres y 109 hombres. Por parte del equipo de Escuchar más bienestar mujer se brindó asesoría psicosocial y se aplicaron 20 pruebas de VIH, el equipo del Enterritorio abordó 40 personas, 26 hombres y 14 mujeres, a través de asesoría psicosocial y realización de pruebas rápidas.
</t>
  </si>
  <si>
    <t>Tarea 2: Acta de reunión más bienestar mujer
Tarea 3: Acta jornada intersectorial SENA</t>
  </si>
  <si>
    <r>
      <rPr>
        <sz val="11"/>
        <color rgb="FF000000"/>
        <rFont val="Arial Narrow"/>
        <family val="2"/>
      </rPr>
      <t xml:space="preserve">02-05-2025/EPG: 
Falta registrar el avance % mensual de las Tareas 2 y 3, cuando las tareas no han tenido avance en el mes se debe colocar Cero (0). 
</t>
    </r>
    <r>
      <rPr>
        <sz val="11"/>
        <color rgb="FF4472C4"/>
        <rFont val="Arial Narrow"/>
        <family val="2"/>
      </rPr>
      <t xml:space="preserve">Ajustado 05/05/2025
</t>
    </r>
    <r>
      <rPr>
        <sz val="11"/>
        <color rgb="FFFF0000"/>
        <rFont val="Arial Narrow"/>
        <family val="2"/>
      </rPr>
      <t xml:space="preserve">03-06-2025/EPG: Se recuerda al Líder que los ajustes deben registrarse en color azul
</t>
    </r>
    <r>
      <rPr>
        <sz val="11"/>
        <color rgb="FF4472C4"/>
        <rFont val="Arial Narrow"/>
        <family val="2"/>
      </rPr>
      <t>Ajustado 06/06/2025</t>
    </r>
  </si>
  <si>
    <t xml:space="preserve">En articulación intersectorial con el Servicio Nacional de Aprendizaje (SENA), solicitan se realice una actividad de información y comunicación para el cuidado de la salud física y mental dirigida a sus estudiantes de carreras técnicas, en quienes han identificado consumo social y habitual de sustancias psicoactivas, al igual se desean generar acciones de prevención a jóvenes que según indican no consumen sustancias psicoactivas, por lo tanto se desarrollara una estrategia intersectorial para la prevención selectiva e indicada del consumo de sustancias psicoactivas en los jóvenes estudiantes, buscando identificar factores de riesgo, activar rutas en caso de necesitarlo y realizar fortalecimiento de los factores protectores de los jóvenes.
</t>
  </si>
  <si>
    <t>1. Delegada de la política pública de SPA.
2. Equipos de SPA-CIOS DE BIENESTAR JORNADAS</t>
  </si>
  <si>
    <t xml:space="preserve">Realizar gestión del equipo de SPA-CIOS DE BIENESTAR JORNADAS, para que participen en la jornada de servicios que se realizará con el SENA, en el parque de villemar fontibón, con el fin que realicen acciones de reducción de riesgos y daños en la salud física y mental, dirigidas en los jóvenes consumidores de algún tipo de sustancias psicoactivas, a través de la toma de muestras de VIH, SIFILIS y HB, aplicación de tamizajes, asesoría en SPA y activaciones de rutas según corresponda.
</t>
  </si>
  <si>
    <t>Gestionar la participación del equipo de prevención de la Subdirección Local de Integración Social, para que a través de una actividad lúdico-pedagógica, realicen acciones de información y comunicación en el fortalecimiento de factores protectores e identificación de factores de riesgo en el consumo de sustancias psicoactivas en jóvenes.</t>
  </si>
  <si>
    <t>Realizar una actividad lúdica, como un concentrese, de mito o realidad, donde a través de 5 preguntas dirigidas a los jóvenes, se llevará información frente a la prevención del consumo de sustancias psicoactivas y de esta manera se realizará una participación activa durante el desarrollo de la jornada.</t>
  </si>
  <si>
    <t>Tarea 1. Se realizó la gestión del equipo de SPA-CIOS DE BIENESTAR JORNADAS,a través de la matriz de jornadas, para que participen en la jornada de servicios con las acciones ya descritas anteriormente.
Tarea 2. A través de un correo electrónico de evidencia la gestión realizada con el equipo de prevención de la Subdirección Local de Integración Social, quienes llevaran una actividad lúdico-pedagógica para el fortalecimiento de factores protectores e identificación de factores de riesgo en el consumo de sustancias psicoactivas y el fortalecimiento de habilidades socioemocionales en jóvenes.
Tarea 3. Se participa en el desarrollo de la jornada con los jóvenes del Servicio Nacional de Aprendizaje, a través una estrategia lúdico-pedagógica de concentrese, de mito o realidad, donde a través de 5 preguntas se brindó  información y comunicación frente al tema de prevención de consumo de SPA, de igual manera tras gestión realizada acompañó el equipo de Espacios de Bienestar con enfoque de reducción de riesgos y daños quienes abordaron a 12 personas, 9 mujeres 3 hombres realizando toma de pruebas de VIH, SÍFILIS y HB, brindando asesoría en atención y prevención del consumo de SPA y aplicación de tamizajes, no se activaron rutas;  también tras gestión con el equipo de prevención de la habitabilidad en calle, de la Subdirección Local de Integración Social acompañaron con una actividad para el fortalecimiento de factores protectores e identificación de factores de riesgo en el consumo de sustancias psicoactivas;  en esta feria también participaron otras acciones de entorno comunitario, gestionadas por los compañeros delegados de las otras políticas públicas, (Jornadas más bienestar con Cuídate se feliz abordaron 30 personas, 23 mujeres 7 hombres. Dispositivos comunitarios para el cuidado colectivo para el bienestar con RBC abordaron  66 personas, 37 hombres y 29 mujeres, jornadas más bienestar con Cuidarte abordaron 60 personas 25 hombres y 35 mujeres, escuchar más bienestar mujer abordaron 20 mujeres Vacunación aplicó  5 tétanos 1 neumococo a 6 mujeres, el equipo En territorio abordaron  40 personas 26 hombres 14 mujeres) durante la jornada se abordó un total de 234 personas (109 hombres y 125 mujeres).</t>
  </si>
  <si>
    <t xml:space="preserve">Tarea 1. PDF Matriz de Jornadas SPACIOS DE BIENESTAR.
Tarea 2. PDF Correo Electrónico enviado al equipo de SLDIS.
Tarea 3. Ficha Técnica, Acta, Listado de Asistencia y Evidencia Fotográfica de Jornada con el SENA. </t>
  </si>
  <si>
    <t>A solicitud de la Subdirección Local De Integración Social desde su componente de familias, en articulación intersectorial, manifiestan que identificaron la necesidad de poder realizar acciones de información y comunicación a través de un fortalecimiento a los profesionales de trabajo social, psicólogos y equipo de artistas del proyecto de prevención de la violencia intrafamiliar CPS-727-2024; por lo tanto se establece el compromiso de articular con la rutas de salud mental (la cual contempla acciones dirigidas hacia las problemáticas psicosociales, trastornos mentales y epilepsias) y la ruta de SPA (entendendo como el consumo de sustancias psicoactivas influye en la presencia de violencia intrafamiliar) para que socialice estas rutas; de igual manera, en este espacio la delegada de esta política pública, realizará la socialización de las fichas de notificación del subsistema de vigilancia en salud mental y del decreto decreto 3518, notificación de eventos de salud pública, para la debida notificación según corresponda; Subdirección Local De Integración Social, realizará el proceso de convocatoria de los profesionales, gestionará el espacio físico para la actividad y dispondrá de equipos como computador y video beam para las presentaciones.</t>
  </si>
  <si>
    <t>Articulación intersectorial con el componente de familias de la Subdirección Local De Integración Social.</t>
  </si>
  <si>
    <t>1. Delegada de la política pública de Salud Mental.
2. Líder de la ruta de Salud Mental.</t>
  </si>
  <si>
    <t>1. Subdirección Local De Integración Social.</t>
  </si>
  <si>
    <t xml:space="preserve">Realizar articulación con el líder de la ruta de salud mental y de SPA, con el objetivo de solicitar su acompañamiento para la socialización de las rutas en el espacio con los profesionales del proyecto de prevención de la violencia intrafamiliar CPS-727-2024. </t>
  </si>
  <si>
    <t>Realizar planeación del espacio, incluyendo la presentación con la información del decreto 3518 y la socialización de las fichas de notificación del subsistema de vigilancia en salud mental.</t>
  </si>
  <si>
    <t>Acompañar el espacio de fortalecimiento a los profesionales del proyecto de prevención de la violencia intrafamiliar CPS-727-2024 y hacer la socialización del 3518 y la socialización de las fichas de notificación del subsistema de vigilancia en salud mental.</t>
  </si>
  <si>
    <t>Tarea 1. A través de correo electrónico se evidencia la articulación realizada con el líder de la ruta de salud mental y de SPA, donde se solicita se realice la socialización de estas rutas a los profesionales del proyecto de prevención de la violencia intrafamiliar CPS-727-2024 y de esta manera ellos conozcan cómo acceder a los servicios ofrecidos y darlos a conocer a las usuarios con los que trabajaran.
Tarea 2. Se realiza planeación del espacio de fortalecimiento, donde se evidencian los puntos a trabajar como la ruta de salud mental, la socialización del decreto decreto 3518, notificación de eventos de salud pública, fichas de notificación del subsistema de vigilancia en salud mental (VSP-SM)
Tarea 3. De acuerdo al compromiso adquirido y a la planeación realizada se lleva a cabo el espacio de fortalecimiento en ruta de salud mental y de SPA, con los  profesionales del proyecto de prevención de la violencia intrafamiliar CPS-727-2024, de igual manera se socializa el decreto 3518 y las fichas de notificación del subsistema de vigilancia en salud mental, SIVIM, SISVECOS y VESPA, en este espacio participaron 11 personas, profesionales en salud mental 8 mujeres y 3 hombres en etapa de la adultez.</t>
  </si>
  <si>
    <t>Tarea 1. PDF de correo enviado a Lider Ruta de Salud Mental.
Tarea 2. Ficha Técnica el fortalecimiento para  Proyecto CPS-727-2024.
Tarea 3. Acta y Listado de Asistencia del Fortalecimiento Proyecto CPS-727-2024</t>
  </si>
  <si>
    <t>El equipo de la Subdirección Local De Integración Social de prevención de habitabilidad en calle, solicitan se establezca un compromiso en una reunión de articulación intersectorial, donde refieren que han identificado la necesidad de poder llevar acciones a los residentes del barrio Atahualpa, estudiantes acompañados por sus acudientes y transeúntes del sector alrededor del colegio Atahualpa sede A y de la cancha el cajón, esto a través de un un recorrido interinstitucional, buscando dar respuesta al componente 1 de esta política pública, enmarcado en generar estrategias para la prevención de la habitabilidad en calle; se ayudará a la población que se abordará a la identificación de factores de riesgo que influyen en la habitabilidad en calle y fomentar factores protectores para el cuidado de la salud física y mental. El equipo de prevención realizará articulación con el rector del colegio atahualpa sede A, informando de la actividad que se realizará a la salida de la jornada académica de los estudiantes.</t>
  </si>
  <si>
    <t>Articulación intersectorial con el equipo de prevención de habitabilidad en calle de la Subdirección Local De Integración Social.</t>
  </si>
  <si>
    <t xml:space="preserve">1. Delegada de la política Pública para el fenómeno de habitabilidad en calle.
2. Equipo de escucha para más bienestar habitanza en calle del entorno comunitario.
</t>
  </si>
  <si>
    <t>Realizar articulación del equipo de escucha para más bienestar habitanza en calle del entorno comunitario, para que a través de su estrategia parchando acompañe el recorrido con acciones de información y comunicación en prevención de factores de riesgo de habitar calle y fortalecimiento de factores protectores para el cuidado de la salud física y mental y realizar activaciones de ruta en salud según corresponda.</t>
  </si>
  <si>
    <t>Realizar planeación del recorrido frente a las acciones que realizará cada equipo, entendiendo que las acciones de la Subdirección Local De Integración Social van creadas por el equipo de prevención, el equipo de escucha para más bienestar habitanza en calle del entorno comunitario llevarán sus propias acciones de acuerdo a sus lineamientos y la delegada de esta política pública realizará acompañamiento a las acciones y realizará socialización de manera verbal y de fácil entendimiento, buscando que las personas reconozcan la existencia de esta política pública.</t>
  </si>
  <si>
    <t>Llevar a cabo el recorrido de acuerdo a la planeación.</t>
  </si>
  <si>
    <t>Tarea 1. De manera verbal y dejando como evidencia el diligenciamiento de la matriz de jornadas, se realiza articulación con el equipo Escucha de Ciudadano Habitante de Calle (ECHC)
para que acompañen el recorrido a través de acciones de información y comunicación, para la prevención del riesgo de habitar calle y fortalecimiento de factores protectores para el cuidado de la salud física y mental y realizar activaciones de ruta en salud según corresponda.
Tarea 2. Se hizo la planeación del recorrido, el cual iniciará frente al colegio Atahualpa, donde se abordaran los menores junto con sus acudientes a la salida de la jornada escolar, allí se realizará abordaje caminando hacia el colegio Internacional por la carrera 113 hasta la calle 23 de allí se retornara al colegio Atahualpa por la carrera 114 abordando los transeúntes y habitantes el sector, Subdirección Local De Integración Social llevará sus acciones de información y comunicación de acuerdo a su programación, entorno comunitario llevarán sus propias acciones de información y comunicación enfocadas en el cuidado y autocuidado de la salud física y mental,a activaciones de rutas según corresponda y verificación de afiliación a salud; la delegada de esta política pública realizará acompañamiento a las acciones y realizará socialización de manera verbal y de fácil entendimiento frente a esta política pública y la línea 106.
Tarea 3. De acuerdo al compromiso adquirido se realiza recorrido interinstitucional junto con Subdirección Local De Integración Social (SLDIS) quienes realizaron el abordaje a 14 (personas 12 mujeres y 2 hombres) este equipo realizó acciones de información y comunicación a través de un concéntrese, sobre la importancia de la supervisión parental y las redes de apoyo en la prevención del consumo de sustancias psicoactivas, de igual manera convocaron a Secretaría de Seguridad, Convivencia y Justicia, quienes acompañaron el recorrido, el equipo de Escucha de Ciudadano Habitante de Calle, brindaron información y comunicación, frente a acciones de cuidado y autocuidado en la salud mental y física, identificación de factores de riesgo para la habitanza en calle como violencias y verificación de afiliación de las personas, de esta manera indicaba a quienes no contaban con afiliación en salud como acceder a los servicios, realizaron asignación de cita a 1 persona con afectaciones en su salud física sin atención ni controles, abordaron 6 personas (5 hombres, 1 mujer), la delegada de la política pública, orientó la zona para el recorrido,  de igual manera acompaño el recorrido y realizó sensibilización explicando la existencia de la política pública para el fenómeno de habitabilidad en calle, las acciones con las cuales cuenta salud para esta politica y la línea 106, tambien se oriento a 1 hombre en riesgo de habitar calle,  migrante venezolano en como acceder al programa PAISS.</t>
  </si>
  <si>
    <t>Tarea 1. PDF Matriz de Jornadas Equipo ECHC
Tarea 2. Ficha Técnica Recorrido Prevención.
Tarea 3. Acta, Listado de Asistencia y Evidencia Fotográfica del Recorrido.</t>
  </si>
  <si>
    <r>
      <rPr>
        <sz val="11"/>
        <color rgb="FF000000"/>
        <rFont val="Arial Narrow"/>
        <family val="2"/>
      </rPr>
      <t xml:space="preserve">Desde la línea de acción de la Política Publica de Discapacidad en la transformación cultural hacia una sociedad incluyente y libre de discriminación, que busca eliminar barreras actitudinales, promover el respeto por la diversidad y la construcción de una cultura de inclusión se realiza el compromiso entre la subred sur occidente y el Servicio Nacional de Aprendizaje SENA, de realizar una jornada Inter-políticas con enfoque diferencial e intergeneracional en espacio público </t>
    </r>
    <r>
      <rPr>
        <sz val="11"/>
        <color rgb="FF4472C4"/>
        <rFont val="Arial Narrow"/>
        <family val="2"/>
      </rPr>
      <t xml:space="preserve">dirigida a los aprendices del SENA y la población general, jornada que permita espacios de sensibilización frente a la diversidad y la inclusión; así como el acercamiento a las acciones en salud al territorio, facilitando la participación activa de la población y el reconocimiento de sus necesidades, </t>
    </r>
    <r>
      <rPr>
        <sz val="11"/>
        <color rgb="FF000000"/>
        <rFont val="Arial Narrow"/>
        <family val="2"/>
      </rPr>
      <t>fortaleciendo así el posicionamiento de las estrategias de impacto territorial de la Subred Sur Occidente entre ellas la Rehabilitación Basada en Comunidad (RBC), al articular el proceso transversal de gestión y análisis de políticas públicas con el bienestar real de las comunidades, promoviendo entornos más inclusivos, saludables y equitativos</t>
    </r>
  </si>
  <si>
    <t>Articulación intersectorial con el Servicio Nacional de Aprendizaje SENA</t>
  </si>
  <si>
    <t>1. PAI
2. Entorno comunitario
3. Equipo de gestión y análisis de Políticas para el bienestar en los territorios - Fontibón</t>
  </si>
  <si>
    <t>1. Secretaria de Integración Social
2. Secretaría de Movilidad
3. Secretaria de Mujer</t>
  </si>
  <si>
    <t xml:space="preserve">1 Articulación intersectorial con el Servicio Nacional de Aprendizaje SENA, para la planeación de la jornada inter-politicas con enfoque diferencial e intergeneracional.  </t>
  </si>
  <si>
    <t xml:space="preserve">2. Articulación sectorial con el entorno comunitario para la participación de las estrategias de impacto territorial de la subred sur occidente, entre ellas Rehabilitación Basada en Comunidad, en la jornada inter-politicas con enfoque diferencial e intergeneracional.  </t>
  </si>
  <si>
    <t>3. Realización y participación de la jornada inter-politicas con enfoque diferencial e intergeneracional desde la política publica de discapacidad y las estrategias de impacto territorial de la Subred Sur Occidente entorno comunitario.</t>
  </si>
  <si>
    <r>
      <rPr>
        <sz val="11"/>
        <color rgb="FF000000"/>
        <rFont val="Arial Narrow"/>
        <family val="2"/>
      </rPr>
      <t xml:space="preserve">Si bien la actividad puede percibirse como algo interesante y trata de argumentar su relaciòn con una liea de politica, no es clara la demanda y el resultado esperado por parte del SENA.   A quien le hicieron la demanda de la jormada y con que proposito? A que condición o situación de la poblaciòn con discapacidad responde?  la jornada estaba dirigida a que poblaciòn porque se presentan datos de población a la que no se comprende si son personas con discapacidad o a que otros grupos estuvieron? 
</t>
    </r>
    <r>
      <rPr>
        <sz val="11"/>
        <color rgb="FF4472C4"/>
        <rFont val="Arial Narrow"/>
        <family val="2"/>
      </rPr>
      <t xml:space="preserve"> Ajustado 22-05-2025
Ok Ajustado 23052025</t>
    </r>
  </si>
  <si>
    <r>
      <rPr>
        <sz val="11"/>
        <color rgb="FF000000"/>
        <rFont val="Arial Narrow"/>
        <family val="2"/>
      </rPr>
      <t>Tarea 1: Se llevo a cabo la articulación intersectorial con el Servicio Nacional de Aprendizaje SENA, donde se realizó la planeación de la jornada inter-políticas con enfoque diferencial e intergeneracional, a fin de acercar las acciones en salud al territorio, facilitando la participación activa de la población y el reconocimiento de sus necesidades, fortaleciendo el posicionamiento de las estrategias de impacto territorial de la Subred Sur Occidente</t>
    </r>
    <r>
      <rPr>
        <sz val="11"/>
        <color rgb="FF4472C4"/>
        <rFont val="Arial Narrow"/>
        <family val="2"/>
      </rPr>
      <t xml:space="preserve"> y creando espacios de conocimiento que permitan la sensibilización frente a la discapacidad, desde la política publica de discapacidad, la inclusión, y los derechos de todas y todos. 
</t>
    </r>
    <r>
      <rPr>
        <sz val="11"/>
        <color rgb="FF000000"/>
        <rFont val="Arial Narrow"/>
        <family val="2"/>
      </rPr>
      <t xml:space="preserve">Tarea 2: Articulación sectorial con el entorno comunitario para la participación en la jornada inter-políticas con enfoque diferencial e intergeneracional de las estrategias de impacto territorial de la subred sur occidente: Jornadas más bienestar con Cuídate se feliz, Espacios de Bienestar con enfoque de reducción de riesgos y daños, Dispositivos comunitarios para el cuidado colectivo con RBC, Jornadas más bienestar con Cuidarte, Escuchar más bienestar mujer y Vacunación
Tarea 3: </t>
    </r>
    <r>
      <rPr>
        <sz val="11"/>
        <color rgb="FF4472C4"/>
        <rFont val="Arial Narrow"/>
        <family val="2"/>
      </rPr>
      <t>Se realizo la jornada inter-politicas con enfoque diferencial e intergeneracional, donde se impactó a aprendices del SENA y población general desde un espacios de conocimiento que permitió sensibilizar en el tema de discapacidad a las personas participantes, esto desde la política publica de discapacidad, la inclusión y los derechos de todas y todos.</t>
    </r>
    <r>
      <rPr>
        <sz val="11"/>
        <color rgb="FF000000"/>
        <rFont val="Arial Narrow"/>
        <family val="2"/>
      </rPr>
      <t xml:space="preserve"> Total de personas abordadas por la Subred sur occidente: 234 (109 hombres y 125 mujeres). Abordaje por estrategia: Jornadas más bienestar con Cuídate se feliz: 30 personas, 23 mujeres 7 hombres. Espacios de Bienestar con enfoque de reducción de riesgos y daños: 12 personas, 9 mujeres 3 hombres. Dispositivos comunitarios para el cuidado colectivo para el bienestar con RBC: 66 personas, 37 hombres 29 mujeres. Jornadas más bienestar con Cuidarte: 60 personas. 25 hombres y 35 mujeres. Escuchar más bienestar mujer: 20 mujeres. Vacunación: 6 mujeres, 5 tétanos 1 neumococo. En territorio: 40 personas 26 hombres 14 mujeres.
</t>
    </r>
  </si>
  <si>
    <t>1. Acta y/o listado articulación intersectorial con el Servicio Nacional de Aprendizaje SENA
2. Matriz de jornadas distrital
3. Acta y/o listado  Jornada inter-politicas con enfoque diferencial e intergeneracional</t>
  </si>
  <si>
    <t>Maria Victoria Carrillo</t>
  </si>
  <si>
    <r>
      <t xml:space="preserve">Debe ajustar planteamiento de compromiso y susu tareas ya que los resultados de la actividad se asemejan a una acción colectiva de jornadas comunitarias orientas desde las acciones del PSPIC. Se pierde la comprensión de la relación con la gestión intersectorial de la Politica. Por favor explique mejor que logros de la gestión intersectorial de politica se obtuvieron.
</t>
    </r>
    <r>
      <rPr>
        <sz val="11"/>
        <color rgb="FF4472C4"/>
        <rFont val="Arial Narrow"/>
        <family val="2"/>
      </rPr>
      <t xml:space="preserve">Ajustado 22-05-2025
</t>
    </r>
    <r>
      <rPr>
        <sz val="11"/>
        <rFont val="Arial Narrow"/>
        <family val="2"/>
      </rPr>
      <t xml:space="preserve">OK Ajustado 23/052025 . Sin embargo se debe evaluar para próximas oportunidades si estas actividades de socialización de algunos aspectos de la política, en realidad aportan a los objetivos de la misma. No hay  reporte de particiapación de población con discapacidad, lo que indica que el compromiso aportó a informar aspectos relacionados con las acciones del sector desde los  lineamiwntos de jornadas delk entorno cimunitario en el territorio que no especifican un resultado mas allá de una acción informativa dificil de medir en lo llamado "Interpoliticas".   .  </t>
    </r>
  </si>
  <si>
    <t>En el marco del desarrollo del comité local de seguridad alimentaria y nutricional - CLSAN, se genera compromiso de cooperación articulando acciones de manera conjunta e interinstitucional entre la política de SAN de la Subred Suroccidente, el IDRD, el CREA, y la Fundación Fundangel, con Colgate y con el Colegio Juvenil Moravía de la localidad de Fontibón, para el desarrollo de la "Jornada del día del Niño y día de la Actividad Física" dirigida a la población de niños y niñas de primera infancia, infancia y adolescencia, promocionando el abordaje integral de la política de SAN, desde sus líneas de acción relacionada con los hábitos y estilos de vida saludables, en articulación con la compañía Colgate Palmolive que aportará el desarrollo del curso virtual "Docentes líderes en Salud" a los docentes del colegio y la ejecución de actividades con los alumnos en salones de clases.</t>
  </si>
  <si>
    <t>Articulación interinstitucional con la compañia colgate palmolive</t>
  </si>
  <si>
    <t xml:space="preserve">1. Política Pública de Seguridad Alimentaria y Nutricional para Bogotá D.C.
</t>
  </si>
  <si>
    <t>1. El IDRD
2. DEl Crea
3. Fundación Fundangel</t>
  </si>
  <si>
    <t xml:space="preserve">1. Generar compromiso de cooperación articulando acciones conjuntas e interinstitucional entre la politica de SAN de la Subred Suroccidente, el IDRD, el Crea, y la Fundación Fundangel, con Colgate y con el Colegio Juvenil Moravía de la localidad de fontibón, para el desarrollo de la "Jornada del día del Niño y día de la Actividad Fisica" dirigida a la población de niños y niñas de primera infancia, infancia y adolescencia, promocionando el abordaje integral de la política de SAN, desde sus líneas de acción con los hábitos y estilos de vida saludables, donde la compañía Colgate palmolive aportara el link para el desarrollo del curso virtual "Docentes líderes en Salud" a los docentes del colegio y la ejecución de actividades con los alumnos en salones de clases, que deben ser reportados en la página del curso, cuyo resultado será la entrega de 310 kits de salud oral a los niños y niñas de esta institución educativa en el mes de mayo. </t>
  </si>
  <si>
    <t>1. Realizar reunión interinstitucional desde la secretaria técnica de la Politica de Seguridad Alimentaria y Nutricional, con el IDRD, el Crea, la Fundación Fundangel, y con el Colegio Juvenil Moravía, con el proposito planear la "Jornada del día del Niño y día de la Actividad Fisica", dirigida a los niños y niñas de primera infancia e infancia y adolescencia, relacionada con la propuesta de actividades a desarrollar, la fecha de la actividad y el horario en se realizará la jornada.</t>
  </si>
  <si>
    <t xml:space="preserve">1. Desarrollo de la "Jornada del día del Niño y día de la Actividad Fisica", dirigida a los niños y niñas de primera infancia e infancia y adolescencia, en articulación con el IDRD, el Crea, la Fundación Fundangel, donde se llevaran a cabo actividades de tipo recreativo sensibilizando la importancia de la Actividad fisica y ejercitar nuestro cuerpo, actividades recreativas de relación usando la imaginación y el uso de colores en salones de clases, y actividad artística de payasos donde se manejaron los temas de la risa, el dolor, la tristeza, el miedo, brindando una orientación armónica a través de los payasos como manejar estas emociones.
2. Registro del correo enviado con el Formato seguimiento por institución Docente Líder Colombia, donde se enviará reporte de los docentes que realizaran el curso virtual "Docente Líder en Salud" y el número de estudiantes que cada docente tiene asignado en su salón, para la gestión y el número de estudiantes que cada docente tiene asignado en su salón para el desarrollo de las actividades.
</t>
  </si>
  <si>
    <t>1. Se desarrolló la propuesta de generación de compromiso de cooperación en el marco del desarrollo del comité local de SAN, articulando acciones de manera conjunta e interinstitucional entre la política de SAN de la Subred Suroccidente, el IDRD, el Crea, y la Fundación Fundangel, con Colgate y con el Colegio Juvenil Moravía de la localidad de Fontibón, para el desarrollo de la "Jornada del día del Niño y día de la Actividad Física" dirigida a la población de niños y niñas de primera infancia, infancia y adolescencia, para promocionar el abordaje integral de la política de SAN, desde sus líneas de acción con los hábitos y estilos de vida saludables, donde la compañía Colgate palmolive aportó el link para el desarrollo del curso virtual "Docentes líderes en Salud" dirigido a docentes del colegio y la ejecución de actividades con los alumnos en salones de clases, cuyo resultado será la capacitación de 17 personas y el desarrollo de las actividades con los niños y niñas de esta institución educativa. 
2. Se realizó reunión interinstitucional desde la Secretaria Técnica de la Política de Seguridad Alimentaria y Nutricional, en articulación con el IDRD, el Crea, la Fundación Fundangel, y con el Colegio Juvenil Moravía, con el propósito de realizar la planeación de la "Jornada del día del Niño y día de la Actividad Física", dirigida a los niños y niñas de primera infancia e infancia y adolescencia, como resultado se acordó la fecha, el tiempo en horas aproximadamente 3 horas y se dejaron actividades artísticas y recreativas propuestas por cada delegado de las instituciones presentes relacionadas con hábitos y estilos de vida saludables. Asisten 7 personas
3. Se llevó a cabo el desarrollo de la "Jornada del día del Niño y día de la Actividad Física", dirigida a los niños y niñas de primera infancia e infancia y adolescencia, en articulación con el IDRD, el Crea, la Fundación Fundangel, donde se ejecutaron actividades artísticas y recreativas sensibilizando la importancia de la Actividad física y ejercitar nuestro cuerpo para prevenir el desarrollo de enfermedades en la infancia como la obesidad o el sedentarismo por parte de IDRD, se desarrollaron actividades artísticas en relación al uso de la imaginación y el uso de colores en salones de clases por parte del Crea como un hábito constructivo y saludable de expresión, y se desarrollaron actividad artística de payasos donde se manejaron los temas de la risa, el dolor, la tristeza, el miedo, a través de la lectura de cuentos con una orientación armónica a través de los payasos como manejar estas emociones por parte de la fundación fundangel, donde los niños expresaban como sus emociones participan en su alimentación sana. Asisten un total de 310 niños y niñas.
3.1 Se realizo el registro y envío por correo, del Formato seguimiento por institución Docente Líder Colombia, donde se reportaron los docentes que ingresaron al link que aportó Colgate y realizaron el curso virtual "Docente Líder en Salud" y el número de estudiantes que cada docente tiene asignado en su salón para el desarrollo de las actividades.</t>
  </si>
  <si>
    <t>1.  Acta y/o listado de asistencia CLSAN
2. Acta y/o listado de asistencia reunión de planeación
3. Acta y/o listado de asistencia desarrollo de la jornada
3.1. Correo de envio de formato de seguimiento a Colgate Palmolive</t>
  </si>
  <si>
    <r>
      <rPr>
        <sz val="11"/>
        <color rgb="FF000000"/>
        <rFont val="Arial Narrow"/>
        <family val="2"/>
      </rPr>
      <t xml:space="preserve">En el marco del desarrollo del comité local de Familias, se genera compromiso de cooperación articulando acciones de manera conjunta e intersectorial entre la politica de Familias, la politica de infancia y adolescencia, la politica de salud oral de la Subred Suroccidente y el Jardín Botánico, con el Colegio Juvenil Moravía de la localidad de Fontibón, desde el acuerdo del eje 2 en la promoción de la familia como ámbito de socialización democrática, promoción de la autonomía, Convivencia y relaciones democráticas y Ciudad Protectora, Proteger a las familias como organizaciones en donde se desarrollan las acciones </t>
    </r>
    <r>
      <rPr>
        <sz val="11"/>
        <color rgb="FF4472C4"/>
        <rFont val="Arial Narrow"/>
        <family val="2"/>
      </rPr>
      <t>de socialización dirigido a los niños y niñas de primera infancia e infancia y adolescencia (5 años a 13 años)</t>
    </r>
    <r>
      <rPr>
        <sz val="11"/>
        <color rgb="FF000000"/>
        <rFont val="Arial Narrow"/>
        <family val="2"/>
      </rPr>
      <t xml:space="preserve">, conmemorando "el día del Idioma" desarrollando actividades de promoción de la salud, actividad fisica y agricultura urbana a través de la comunicación como una de las formas de expresión donde se transmiten ideas, sentimientos y necesidades. </t>
    </r>
  </si>
  <si>
    <t>Política Pública para las Familias de Bogotá</t>
  </si>
  <si>
    <t>1. Política Pública de Familias para Bogotá D.C
2. Politica de infancia, adolescencia de la Subred Suroccidente.
3. Politica de Salud Oral de la Subred Suroccidente.</t>
  </si>
  <si>
    <t xml:space="preserve">1. Jardín Botánico de Bogotá D.C
</t>
  </si>
  <si>
    <r>
      <rPr>
        <sz val="11"/>
        <color rgb="FF000000"/>
        <rFont val="Arial Narrow"/>
        <family val="2"/>
      </rPr>
      <t>1.</t>
    </r>
    <r>
      <rPr>
        <sz val="11"/>
        <color rgb="FF4472C4"/>
        <rFont val="Arial Narrow"/>
        <family val="2"/>
      </rPr>
      <t xml:space="preserve"> Desarrollar y presentar la propuesta de compromiso</t>
    </r>
    <r>
      <rPr>
        <sz val="11"/>
        <color rgb="FF000000"/>
        <rFont val="Arial Narrow"/>
        <family val="2"/>
      </rPr>
      <t xml:space="preserve"> de cooperación articulando acciones conjuntas e intersectorial entre la politica de Familias, la politica de infancia y adolescencia, la politica de salud oral de la Subred Suroccidente y el delegado de Jardín Botánico, con el Colegio Juvenil Moravía de la localidad de fontibón, para conmemorar “el día del Idioma" teniendo en cuenta el eje 2 en la promoción de la familia como ámbito de socialización democrática, promoción de la autonomía, Convivencia y relaciones democráticas y Ciudad Protectora, Proteger a las familias como organizaciones en donde se desarrollan las acciones de socialización; dirigidos a los niños, niñas y adolescentes, promocionando acciones en salud, actividad fisica y agricultura urbana a través de la comunicación como una de las formas de expresión donde se transmiten ideas, sentimientos y necesidades. </t>
    </r>
  </si>
  <si>
    <t>1. Realizar reunión desde la referencia de la Politica de Familias, con delegado de la politica de infancia y adolescencia, la delegada de la politica de salud oral  de la Subred Suroccidente y el delegado de Jardín Botánico, con el Colegio Juvenil Moravía, con el proposito de realizar  la planeación de la conmemoración del "día del Idioma", dirigida a los niños y niñas de primera infancia e infancia y adolescencia, con el fin de confirmar la fecha y determinar las actividades y acciones que desde salud se pueden desarrollar en el marco de la comunicación con motivo de la conmemoración del día del idioma.</t>
  </si>
  <si>
    <r>
      <rPr>
        <sz val="11"/>
        <color rgb="FF000000"/>
        <rFont val="Arial Narrow"/>
        <family val="2"/>
      </rPr>
      <t xml:space="preserve">1. Desarrollar la conmemoración del </t>
    </r>
    <r>
      <rPr>
        <sz val="11"/>
        <color rgb="FF4472C4"/>
        <rFont val="Arial Narrow"/>
        <family val="2"/>
      </rPr>
      <t>"día del Idioma", dirigida a los niños y niñas de primera infancia e infancia y adolescencia (5 años a 13 años)</t>
    </r>
    <r>
      <rPr>
        <sz val="11"/>
        <color rgb="FF000000"/>
        <rFont val="Arial Narrow"/>
        <family val="2"/>
      </rPr>
      <t xml:space="preserve">, en articulación con delegado de la politica de infancia y adolescencia, delegada de la politica de salud oral  de la Subred Suroccidente y el delegado de Jardín Botánico, para realizar actividades de comunicación promocionando acciones en salud, actividad fisica y agricultura urbana a través de la comunicación como una de las formas de expresión donde se transmiten ideas, sentimientos y necesidades de la población a abordar. 
</t>
    </r>
  </si>
  <si>
    <r>
      <rPr>
        <sz val="11"/>
        <color rgb="FF000000"/>
        <rFont val="Arial Narrow"/>
        <family val="2"/>
      </rPr>
      <t xml:space="preserve">La tarea 1 no puede ser la misma necesidad que se expresa en el compromiso
</t>
    </r>
    <r>
      <rPr>
        <sz val="11"/>
        <color rgb="FF4472C4"/>
        <rFont val="Arial Narrow"/>
        <family val="2"/>
      </rPr>
      <t>Ajustado 23/5/2025</t>
    </r>
    <r>
      <rPr>
        <sz val="11"/>
        <color rgb="FF000000"/>
        <rFont val="Arial Narrow"/>
        <family val="2"/>
      </rPr>
      <t xml:space="preserve"> Se recibe ajuste</t>
    </r>
  </si>
  <si>
    <r>
      <rPr>
        <sz val="11"/>
        <color rgb="FF000000"/>
        <rFont val="Arial Narrow"/>
        <family val="2"/>
      </rPr>
      <t xml:space="preserve">1. Se desarrolló la propuesta de generación de compromiso de cooperación en el marco del comité local de Familias, articulando acciones de manera conjunta e interinstitucional entre la politica de Familias de la Subred Suroccidente, la politica de infancia y adolescencia, la politica de salud oral de la Subred Suroccidente y el delegado de Jardín Botánico, con el Colegio Juvenil Moravía de la localidad de fontibón,  para conmemorar "el día del Idioma" </t>
    </r>
    <r>
      <rPr>
        <sz val="11"/>
        <color rgb="FF4472C4"/>
        <rFont val="Arial Narrow"/>
        <family val="2"/>
      </rPr>
      <t>dirigido a la población de niños y niñas de primera  infancia, infancia y adolescencia (5 años a 13 años</t>
    </r>
    <r>
      <rPr>
        <sz val="11"/>
        <color rgb="FF000000"/>
        <rFont val="Arial Narrow"/>
        <family val="2"/>
      </rPr>
      <t xml:space="preserve">), abordando el eje 2 en la promoción de la familia como ámbito de socialización democrática, promoción de la autonomía, Convivencia y relaciones democráticas y Ciudad Protectora, que protegen a las familias como organizaciones donde se desarrollan las acciones de socialización; y se fortalecen los lazos de comunicación entre los integrantes de la familias para esta ocasión de realizaron acciones de promoción de la salud enfocadas en salud oral, actividad fisica y agricultura y alimentación sana. Asisten 14 personas
2. Se desarrollo reunión con la referente de la Politica de Familias para Bogotá D.C, con el delegado de la politica de infancia y adolescencia, la politica de salud oral de la Subred Suroccidente y el delegado de Jardín Botánico, con el Colegio Juvenil Moravía, con el proposito de planear de la conmemoración del "día del Idioma", </t>
    </r>
    <r>
      <rPr>
        <sz val="11"/>
        <color rgb="FF4472C4"/>
        <rFont val="Arial Narrow"/>
        <family val="2"/>
      </rPr>
      <t>dirigida a la población de niños y niñas de primera infancia, infancia  y adolescencia (5 años a 13 años)</t>
    </r>
    <r>
      <rPr>
        <sz val="11"/>
        <color rgb="FF000000"/>
        <rFont val="Arial Narrow"/>
        <family val="2"/>
      </rPr>
      <t xml:space="preserve">, el objetivo es acordar las actividades que desde salud se puedan desarrollar bajo el enfoque de comunicación, así mismo determinar fecha de la actividad, y establecer el tiempo que se tomaría el desarrollo de la misma. Asisten 5 personas
3. Se llevó a cabo el desarrollo de la conmemoración del "día del Idioma" dirigida a los niños y niñas de primera infancia e infancia y adolescencia, en articulación con referente de la politica de infancia y adolescencia y la politica de salud oral de la Subred Suroccidente y el delegado de Jardín Botánico, donde se ejecutaron actividades desde el eje 2 a promoción de la familia como ámbito de socialización democrática, promoción de la autonomía, Convivencia y relaciones democráticas y Ciudad Protectora, que protegen a las familias como organizaciones donde se desarrollan las acciones de socialización, a través de la promoción de acciones en salud, relacionadas con: a) el cuidado de la higiene oral y prevención de enfermedades bucales mediante imágenes didácticas que facilitaron la comunicación y participación de </t>
    </r>
    <r>
      <rPr>
        <sz val="11"/>
        <color rgb="FF4472C4"/>
        <rFont val="Arial Narrow"/>
        <family val="2"/>
      </rPr>
      <t>la población de niños y niñas de primera infancia, infancia y adolescencia (5 años a 13 años),</t>
    </r>
    <r>
      <rPr>
        <sz val="11"/>
        <color rgb="FF000000"/>
        <rFont val="Arial Narrow"/>
        <family val="2"/>
      </rPr>
      <t xml:space="preserve"> b) orientación educativa sobre la importancia de la actividad fisica como una forma de comunicación del cuerpo con las necesidades de bienestar en salud, c) se desarrolló actividad lúdica relacionada con agricultura y la alimentación sana, mediante el juego de mímica e interprete, donde un alumno expresa mediante la mímica una palabra y su grupo o equipo debía adivinar que palabra era. participan</t>
    </r>
    <r>
      <rPr>
        <sz val="11"/>
        <color rgb="FF4472C4"/>
        <rFont val="Arial Narrow"/>
        <family val="2"/>
      </rPr>
      <t xml:space="preserve"> 280 niños y niñas (29 corresponden al ciclo de primera infancia, 212 corresponden al ciclo de infancia y 39 corresponden al ciclo de adolescencia)</t>
    </r>
  </si>
  <si>
    <t xml:space="preserve">1.  Acta y/o listado de asistencia Comité de Familias
2. Acta y/o listado de asistencia reunión de planeación
3. Acta y/o listado de asistencia desarrollo de la jornada
</t>
  </si>
  <si>
    <r>
      <t>Es necesario especificar el tipo de población que asiste a los espacios comunitarios, si se profundizan temas y demás información de caracteristicas poblacionales.</t>
    </r>
    <r>
      <rPr>
        <sz val="12"/>
        <color rgb="FF4472C4"/>
        <rFont val="Arial Narrow"/>
        <family val="2"/>
      </rPr>
      <t xml:space="preserve"> 
Ajustado 23/05/2025</t>
    </r>
    <r>
      <rPr>
        <sz val="12"/>
        <color rgb="FF000000"/>
        <rFont val="Arial Narrow"/>
        <family val="2"/>
      </rPr>
      <t xml:space="preserve"> Se recibe ajuste</t>
    </r>
  </si>
  <si>
    <t xml:space="preserve">En el marco de una de las realizaciones de la política, "cada niño, niña y adolescente disfruta del nivel más alto posible de salud, vive y asume modos, estilos y condiciones de vida saludable y cuenta con óptimas condiciones de alimentación y nutrición", se genera compromiso con profesional de Jardín infantil La Giralda, con el objeto de fortalecer los conocimientos de los padres y madres de familia en la lectura del carnet de vacunas, sensibilizandolos sobre la importancia de la aplicación de cada una de ellas para la disminución de riesgos de contraer enfermedades prevenibles, en articulación con el Programa Ampliado de Inmunización - PAI. </t>
  </si>
  <si>
    <t>Política Pública de Primera Infancia, Infancia y Adolescencia</t>
  </si>
  <si>
    <t>1. Líder del Programa ampliado de inmunización.                2. Política pública de primera infancia, infancia y adolescencia</t>
  </si>
  <si>
    <t>1. Secretaría de Integración social</t>
  </si>
  <si>
    <t>1. Realizar reunión de articulación con la líder del programa ampliado de inmunización, gestionando su participación en actividad programada por el Jardín infantil La Giralda, con el objeto de fortalecer las capacidades de los padres y madres de niños y niñas de la primera infancia, en la lectura del carnet de vacunas, sensibilizandolos sobre la importancia de tener el esquema de vacunación completo y de esta manera disminuir los riesgos de contraer enfermedades prevenibles</t>
  </si>
  <si>
    <t>1. Desarrollar la actividad de fortalecer los conocimientos de los padres de familia en la lectura del carnet de vacunas, indicando para que sirven o están indicadas, y  edad de aplicación de cada una de ellas                  
2.Se informará por parte del delegado de la política de infancia, sobre la consulta de valoración integral de la primera infancia, sus actividades y la resolución 3280</t>
  </si>
  <si>
    <t>Mauricio Garzón</t>
  </si>
  <si>
    <t>1. Se realizó articulación con líder de PAI, informando sobre el objetivo de la actividad, fortalecer conocimientos en la lectura del carnet de vacunas, a los padres y madres  de los niños y niñas usuarias del Jardín infantil La Giralda, la fecha y hora de la misma. Se realizará a manera de exposición, donde se absuelvan las dudas y sensibilizando sobre la importancia de la vacunación.                     
2. Se desarrolló la actividad de fortalecimiento en la lectura del carnet de vacunas por parte de la líder PAI, indicando a los asistentes que protegen cada una de ellas, edad en que se aplican y se resuelven las dudas y/o preguntas que se tengan. Igualmente, el delegado de la política de infancia socializó las actividades que se desarrollan en la consulta de valoración integral a la primera infancia, como medir la talla, el peso, salud oral, salud visual, salud auditiva y otras. Asistieron  50 personas, 30 mujeres jóvenes, 10 mujeres adultas y 10 hombres adultos aproximadamente</t>
  </si>
  <si>
    <t>1. Acta articulación líder PAI
2. Acta de la actividad en el Jardín infantil La Giralda</t>
  </si>
  <si>
    <r>
      <rPr>
        <sz val="11"/>
        <color rgb="FF000000"/>
        <rFont val="Arial Narrow"/>
        <family val="2"/>
      </rPr>
      <t xml:space="preserve">15/05/2025 CIA Revisar fecha suscripción compromiso.
</t>
    </r>
    <r>
      <rPr>
        <sz val="11"/>
        <color rgb="FF4472C4"/>
        <rFont val="Arial Narrow"/>
        <family val="2"/>
      </rPr>
      <t xml:space="preserve">Ajustado 15/05/2025
</t>
    </r>
    <r>
      <rPr>
        <sz val="11"/>
        <color rgb="FF00B050"/>
        <rFont val="Arial Narrow"/>
        <family val="2"/>
      </rPr>
      <t>03-06-2025/EPG: Ajustado de acuerdo a lo requerido</t>
    </r>
  </si>
  <si>
    <t>A partir de la solicitud de la comunidad de Zona Franca Fontibón, se genera un compromiso de cooperación en marco de una reunión interinstitucional y comunitaria, donde se acompañará la Jornada perro y pala en el sector de Sabana Grande Fontibón, con el propósito de fortalecer las diferentes líneas de acción de la PDSA, con énfasis en la línea de Eventos Trasmisibles de Origen Zoonótico– ETOZ en relación con la reducción de factores de riesgo de transmisión de enfermedades de origen zoonótico, tenencia adecuada de animales de compañía, manejo de excretas, entre otras, mejorando las condiciones socio ambientales del territorio con la participación de Ciudad Limpia, Alcaldía Local de Fontibón, Secretaria Distrital de Ambiente, Instituto Distrital de Protección y Bienestar Animal - IDPYBA y la Subred Sur Occidente con el abordaje de diferentes intervenciones con sensibilización frente al manejo adecuado de residuos sólidos, vacunación antirrábica, cuidado del espacio público, tenencia adecuada de animales de compañía, entre otros por parte de cada una de las entidades, dando cumplimiento a las necesidades de la población.</t>
  </si>
  <si>
    <t xml:space="preserve">- Vigilancia de la Salud Ambiental: Se solicita por correo punto de vacunación antirrábica de la línea de Eventos Trasmisibles de Origen Zoonótico - ETOZ para la reducción de factores de riesgo de transmisión de enfermedades de origen zoonótico.
- Equipo Gestión y Análisis de Políticas Para el bienestar de los territorios: delegada PDSA Fontibón acompañamiento para el posicionamiento de la política. 
</t>
  </si>
  <si>
    <t xml:space="preserve">- Alcaldía Local de Fontibón: Logística y sensibilización con la estrategia Fontibón Limpia.
- Ciudad limpia: Jornada lúdico pedagógica perro y pala, sensibilización frente al manejo adecuado de residuos sólidos y excretas, entrega souvenirs.
Secretaria Distrital de Ambiente: Aula viva itinerante. 
Instituto Distrital de Protección y Bienestar Animal – IDPYBA: Sensibilización tenencia adecuada de animales de compañía. 
Hogar de paso mis cachorros: Jornada de adopción. 
Policia Nacional: Acompañamiento. 
JAC Sabana grande: Convocatoria. 
</t>
  </si>
  <si>
    <t xml:space="preserve">1. Reunión interinstitucional y comunitaria, donde se gestiona el desarrollo de la Jornada perro y pala en el sector de Sabana Grande Fontibón. </t>
  </si>
  <si>
    <t xml:space="preserve">2. Solicitud de apoyo por correo a Vigilancia de la Salud Ambiental -  VSA con la línea de ETOZ con la gestión de un punto de vacunación antirrábica. </t>
  </si>
  <si>
    <t>3. Desarrollo de la Jornada perro y pala en el sector de Sabana Grande Fontibón.</t>
  </si>
  <si>
    <t>Tarea 1: Se desarrolla la reunión interinstitucional y comunitaria, donde se planea y se gestionan los apoyos para el desarrollo de la Jornada perro y pala en el sector de Sabana Grande Fontibón, donde ciudad limpia realizará sensibilización Jornada lúdico pedagógica perro y pala, sensibilización frente al manejo adecuado de residuos sólidos y excretas, entrega souvenirs, Alcaldía Local de Fontibón Logística y sensibilización con la estrategia Fontibón Limpia Secretaria Distrital de Ambiente: Aula viva itinerante. 
Instituto Distrital de Protección y Bienestar Animal – IDPYBA: Sensibilización tenencia adecuada de animales de compañía. Hogar de paso mis cachorros: Jornada de adopción.  Policía Nacional: Acompañamiento. 
JAC Sabana grande: Convocatoria. y Subred gestionará vacunación antirrábica. 25%. 
Tarea 2: Se gestiona por medio de correo electrónico el apoyo de vacunación antirrábica 25%. 
Tarea 3: Desarrollo de la jornada perro y pala. Se da cumplimiento al compromiso de cooperación, del desarrollo de la Jornada perro y pala en el sector de Sabana Grande Fontibón, donde se lograron los siguientes resultados: 
Se fortalece a la comunidad en la línea Eventos Trasmisibles de Origen Zoonótico - ETOZ con la participación de 150 personas aproximadamente durante el evento. Vacunación antirrábica a 83 animales de compañía y fortalecimiento para la reducción de factores de riesgo de transmisión de enfermedades de origen zoonótico.
Donde las entidades desarrollaron: 
- Alcaldía Local de Fontibón: Sensibilización con la estrategia Fontibón Limpia. Logística. 
- Ciudad limpia: sensibilización frente al manejo adecuado de residuos sólidos y excretas. Fortalecimiento a la comunidad con la jornada perro y pala. 
Secretaria Distrital de Ambiente: Aula viva itinerante. 
Instituto Distrital de Protección y Bienestar Animal – IDPYBA: Sensibilización tenencia adecuada de animales de compañía. 
Hogar de paso mis cachorros: Jornada de adopción. 
Policía Nacional: Acompañamiento. 50%</t>
  </si>
  <si>
    <t xml:space="preserve">1. Acta y/o listado de asistencia de la reunion interinsitucional y comunitaria. 
2. Correo electrónico.
3. Acta y/o listado de la Jornada perro y pala. 
 </t>
  </si>
  <si>
    <t>Teniendo en cuenta el plan de acción de la Comisión Ambiental Local de Fontibón – CALF, se genera un compromiso de cooperación en marco de la mesa interinstitucional brazo operativo de la instancia de participación, donde se acompañará la conmemoración del día del Río Bogotá en Fontibón Centro, con el propósito de fortalecer las diferentes líneas de acción de la PDSA, con énfasis en la línea Calidad de Agua y Saneamiento Básico – CASB y Cambio Climático, con relación al uso adecuado del recurso y servicio, hábitos de cuidado frente a los efectos del cambio climático, cuidado del recurso hídrico, entre otras, mejorando las condiciones socio ambientales del territorio con la participación de Ciudad Limpia, Alcaldía Local de Fontibón - ALF, Secretaria Distrital de Ambiente – SDA, Aguas de Bogotá, Unidad Adminsitrativa Especial de Servicios Públicos - UAESP y la Subred Sur Occidente con el abordaje de diferentes intervenciones con sensibilización frente al manejo adecuado de residuos sólidos, fortalecimiento frente al cuidado del agua, apropiación, entre otros por parte de cada una de las entidades, dando cumplimiento a las necesidades de la población.</t>
  </si>
  <si>
    <t>- Entorno Comunitario: Acompañamiento de Disposivos comunitarios.
- Vigilancia de la Salud Ambiental: Se solicita por correo punto de vacunación antirrábica de la línea de Eventos Trasmisibles de Origen Zoonótico - ETOZ para la reducción de factores de riesgo de transmisión de enfermedades de origen zoonótico.
- Equipo Gestión y Análisis de Políticas Para el bienestar de los territorios: delegada PDSA Fontibón acompañamiento para el posicionamiento de la política.</t>
  </si>
  <si>
    <t xml:space="preserve">- Alcaldía Local de Fontibón: Logística y sensibilización con la estrategia Fontibón Limpia.
- Ciudad limpia: Jornada lúdico pedagógica y sensibilización frente al manejo adecuado de residuos sólidos, espacio público.
- UAESP: Separación en la fuente. 
Secretaria Distrital de Ambiente: Aula viva itinerante.  
Policia Nacional: Acompañamiento. 
Comisionados de la CALF. 
</t>
  </si>
  <si>
    <t xml:space="preserve">1. Gestión de apoyo interinstitucional y convocatoria de la actividad durante la mesa interinstitucional extraordinaria para realizar la planeación de la jornada:
- Alcaldía Local de Fontibón: Logística y sensibilización con la estrategia Fontibón Limpia.
- Ciudad limpia: Jornada lúdico pedagógica y sensibilización frente al manejo adecuado de residuos sólidos, espacio público.
- UAESP: Separación en la fuente. 
Secretaria Distrital de Ambiente: Aula viva itinerante.  
Policia Nacional: Acompañamiento. 
Comisionados de la CALF. </t>
  </si>
  <si>
    <t xml:space="preserve">2. Solicitud de apoyo por correo a Vigilancia de la Salud Ambiental -  VSA con la línea de ETOZ con la gestión de un punto de vacunación antirrábica y Dispositivos comunitarios al entorno comunitario por correo. </t>
  </si>
  <si>
    <t xml:space="preserve">3. Desarrollo de la Conmemoración del Día del Río Bogotá en Fontibón centro. </t>
  </si>
  <si>
    <t>Tarea 1: Se desarrolla mesa interinsitucional extraordinaria, donde se planea y se gestionan los apoyos para el desarrollo de la Conmemoración del Día del Río Bogotá en el sector de Fontibón Centro, donde ciudad limpia realizará sensibilización Jornada lúdico pedagógica y sensibilización frente al manejo adecuado de residuos sólidos y excretas, entrega souvenirs, Alcaldía Local de Fontibón Logística y sensibilización con la estrategia Fontibón Limpia Secretaria Distrital de Ambiente: Aula viva itinerante, UAESP separación en la fuente, entre otros.  Policía Nacional: Acompañamiento y Subred gestionará vacunación antirrábica y dispositivos comunitarios. 25%. 
Tarea 2: Se gestiona por medio de correo electrónico el apoyo de vacunación antirrábica y disposistivos comunitarios 25%. 
Tarea 3: Desarrollo de la conmemoración del Día del Río Bogotá. Se da cumplimiento al compromiso de cooperación, donde se lograron los siguientes resultados: 
Se fortalece a la comunidad en la línea Calidad de Agua y Saneamiento Básico - CASB  y cambio climático con la participación de 50 personas aproximadamente durante el evento. Vacunación antirrábica a 11 animales de compañía y fortalecimiento para la reducción de factores de riesgo de transmisión de enfermedades de origen zoonótico.
Donde las entidades desarrollaron: 
- Alcaldía Local de Fontibón: Logística y sensibilización con la estrategia Fontibón Limpia.
- Ciudad limpia: Jornada lúdico pedagógica y sensibilización frente al manejo adecuado de residuos sólidos, espacio público.
- UAESP: Separación en la fuente. 
Secretaria Distrital de Ambiente: Aula viva itinerante.  
Policia Nacional: Acompañamiento. 
Comisionados de la CALF. 50%</t>
  </si>
  <si>
    <t xml:space="preserve">En el marco de una de las realizaciones de la política, "cada niño, niña y adolescente disfruta del nivel más alto posible de salud, vive y asume modos, estilos y condiciones de vida saludable y cuenta con óptimas condiciones de alimentación y nutrición", se genera compromiso con profesional de Bienestar Familiar, con el objeto de fortalecer los conocimientos de los padres y madres de niños y niñas menores de 5 años, en la lectura del carnet de vacunas, sensibilizandolos sobre la importancia de la aplicación de cada una de ellas para la disminución de riesgos de contraer enfermedades prevenible y en la Ruta de promoción y mantenimiento de la salud, en articulación con el Programa Ampliado de Inmunización - PAI. </t>
  </si>
  <si>
    <t xml:space="preserve">
Articulación intersectorial con profesional del Instituto Colombiano de Bienestar Familiar</t>
  </si>
  <si>
    <t>1. Instituto Colombiano de Bienestar Familiar</t>
  </si>
  <si>
    <t>1. Realizar reunión de articulación con la líder del programa ampliado de inmunización, gestionando su participación en actividad programada por  profesional del Instituto Colombiano de Bienestar familiar, con el objeto de fortalecer las capacidades de los padres y madres de niños y niñas de la primera infancia, en la lectura del carnet de vacunas, sensibilizandolos sobre la importancia de tener el esquema de vacunación completo y de esta manera disminuir los riesgos de contraer enfermedades prevenibles.</t>
  </si>
  <si>
    <t>2.1. Desarrollar la actividad de fortalecer los conocimientos de los padres de familia en la lectura del carnet de vacunas, indicando para que sirven o están indicadas, y  edad de aplicación de cada una de ellas                  
2.2. Se informará por parte del delegado de la política de infancia, sobre la ruta de promoción y mantenimiento de la salud</t>
  </si>
  <si>
    <t>Tarea 1. Se realizó articulación con líder de PAI, informando sobre el objetivo de la actividad, fortalecer conocimientos en la lectura del carnet de vacunas, a los padres y madres  de los niños y niñas menores de dos años, usuarias de Bienestar familiar, indicando la  fecha, hora  y dirección de la misma. Se realizará a manera de exposición, resaltando  a que edad se aplica, que previenen y resolviendo las  dudas y sensibilizando sobre la importancia de la vacunación.                     
Tarea 2. Se desarrolló la actividad de fortalecimiento en la lectura del carnet de vacunas por parte de la líder PAI, indicando a los asistentes que protegen cada una de ellas, edad en que se aplican y se resuelven las dudas y/o preguntas que se tengan. Igualmente, el delegado realizó posicionamiento de la política de infancia y socializó la Ruta de promoción y mantenimiento de la salud, las actividades que se realizan en la primera infancia. Asistieron  9 madres de niños o niñas  menores de 5 años.</t>
  </si>
  <si>
    <t>1. Acta articulación líder PAI                2. Acta de la actividad en el Salón comunal Los Cambulos</t>
  </si>
  <si>
    <t>En el marco de la conmemoración del día mundial sin tabaco, en la Unidad de Apoyo Técnico (UAT), aportándole al eje 1 fortalecimiento y/o desarrollo de potencialidades para la vida, del plan transitorio de SPA, se establece el compromiso de realizar acciones para la prevención universal del consumo de sustancias psicoactivas con enfoque en el consumo de cigarrillo y vapeadores, identificando que según el Estudio nacional de consumo de sustancias psicoactivas en población escolar del 2022, los cigarrillos electrónicos o vaporizadores con nicotina son la segunda sustancia más consumida entre los escolares y el 11,1% de los estudiantes han consumido tabaco o cigarrillo alguna vez en su vida, por lo tanto se realizarán acciones de información y comunicación en prevención, para la población joven y adolescente que asiste a la casa de la juventud de fontibón y que se encuentran en su último año escolar, realizando sus horas de servicio social estudiantil.En el marco de la conmemoración del día mundial sin tabaco, en la Unidad de Apoyo Técnico (UAT), aportándole al eje 1 fortalecimiento y/o desarrollo de potencialidades para la vida, del plan transitorio de SPA, se establece el compromiso de realizar acciones para la prevención universal del consumo de sustancias psicoactivas con enfoque en el consumo de cigarrillo y vapeadores, identificando que según el Estudio nacional de consumo de sustancias psicoactivas en población escolar del 2022, los cigarrillos electrónicos o vaporizadores con nicotina son la segunda sustancia más consumida entre los escolares y el 11,1% de los estudiantes han consumido tabaco o cigarrillo alguna vez en su vida, por lo tanto se realizarán acciones de información y comunicación en prevención, para la población joven y adolescente que asiste a la casa de la juventud de fontibón y que se encuentran en su último año escolar, realizando sus horas de servicio social estudiantil; la convocatoria de los jóvenes estará a cargo de la Subdirección Local de Integración Social y gestionaran el espacio físico para el fortalecimiento.</t>
  </si>
  <si>
    <t>1. Dispositivos salud ambiental por tema de tabaco de entorno comunitario.
2. Delegada de política Pública de SPA.</t>
  </si>
  <si>
    <t>1. Subdirección Local De Integración Social. Equipo de Juventud.</t>
  </si>
  <si>
    <t>1. Realizar articulación para la solicitud del equipo de dispositivos de salud ambiental por tema de tabaco de entorno comunitario.</t>
  </si>
  <si>
    <t>2. Realizar la planeación y elaboración de la metodología con la cual se trabajará el tema de prevención de tabaco y cigarrillos electrónicos con jóvenes y adolescentes que asisten a la casa de la juventud y que se encuentran en su último año escolar, realizando sus horas de servicio social estudiantil.</t>
  </si>
  <si>
    <t>3. Desarrollar la sesión programada con jóvenes y adolescentes, donde se trabajara el tema de prevención de consumo de tabaco y cigarrillos electrónicos.</t>
  </si>
  <si>
    <r>
      <t>Especificar si es en UAT o instancia de coordinación técnica SPA, de ser el segundo, no iría como espacio de Política. Relacionar compromisos de SDIS</t>
    </r>
    <r>
      <rPr>
        <sz val="11"/>
        <color rgb="FF4472C4"/>
        <rFont val="Aptos Narrow"/>
        <family val="2"/>
      </rPr>
      <t xml:space="preserve">
Ajustado 27/06/2025</t>
    </r>
  </si>
  <si>
    <r>
      <rPr>
        <sz val="11"/>
        <color rgb="FF000000"/>
        <rFont val="Arial Narrow"/>
        <family val="2"/>
      </rPr>
      <t xml:space="preserve">Tarea 1. A través de la matriz de articulación de jornadas, se realiza la solicitud del equipo de dispositivos de salud ambiental por tema de tabaco de entorno comunitario.
Tarea 2. Se realiza planeación y elaboración de la metodología con la cual se trabajará el tema de prevención de tabaco y cigarrillos electrónicos con jóvenes y adolescentes que asisten a la casa de la juventud.
</t>
    </r>
    <r>
      <rPr>
        <sz val="11"/>
        <color rgb="FF0070C0"/>
        <rFont val="Arial Narrow"/>
        <family val="2"/>
      </rPr>
      <t xml:space="preserve">
Tarea 3. De acuerdo a la programación y tras convocatoria de los jovenes y gestion del espacio fisico donde se desarrollara la sesión por parte la Subdirección Local de Integración Social se lleva a cabo el fortalecimiento en el tema de prevención de consumo de tabaco y cigarrillos electrónicos, donde se cuenta con la participación de 20 personas, se inicia saludando y con una actividad rompe hielo donde se forman grupos y se hace entrega de una frase como por ejemplo:
causa más de 8 millones de muertes al año en todo el mundo, es una de las mayores amenazas para la salud pública que ha tenido que afrontar el mundo y ellos debían decir a que creen que hace referencia esa frase, a continuación a través de un tingo tingo tango, se realizaron 7 preguntas entre las cuales se encuentran: ¿Qué entiendo por espacios libres de humo? ¿Qué acciones realiza el sector salud frente al tema del tabaco? ¿Como puede afectar a la salud fisica y mental el consumo de tabado y vapeadores? ¿Cómo manejan la ansiedad y cuales son sus características? Después de cada pregunta el grupo realizaba un pequeño diálogo respondiendo cada pregunta e identificando factores protectores con los que cuentan y acciones para la prevención del consumo de tabaco y vapeadores.</t>
    </r>
  </si>
  <si>
    <t>1. PDF Matriz de Jornadas.
2. Ficha Técnica de fortalecimiento.
3. Acta, Listado de Asistencia y Evidencia Fotográfica del fortalecimiento.</t>
  </si>
  <si>
    <t>En articulación intersectorial con Subdirección Local De Integración Social, el referente Local de Fontibón Del Proyecto 7948, manifiesta que junto con su equipo de trabajo han identificado la necesidad de realizar acciones interinstitucionales, para habitantes de calle, por lo tanto solicitan que se puedan ofertar servicios en salud del programa PAISS, dirigidos a ciudadanos habitantes de calle que son población migrante, este recorrido se realizaría por los alrededores del terminal de transportes el salitre en horas de la tarde, donde el equipo de tropa social de Integración Social, han evidenciado la presencia de ciudadanos que habitan calle y que son población migrante, pero también se abordaran, ciudadanos habitantes de calle colombianos ofertándoles servicios sociales de Integración Social y de salud como verificación de afiliación a salud, asignación de citas e información para el cuidado de su salud física y mental.</t>
  </si>
  <si>
    <t>Articulación intersectorial con Subdirección Local De Integración Social</t>
  </si>
  <si>
    <t xml:space="preserve">1. Delegada de la política Pública para el fenómeno de habitabilidad en calle.
2. Equipo de escucha para más bienestar habitanza en calle del entorno comunitario.
3. Delegada de la política Pública de Acogida, Inclusión y Desarrollo para las y los nuevos bogotanos (Población Migrante Internacional) 
</t>
  </si>
  <si>
    <t xml:space="preserve">1. Movilizar los actores sectoriales para que acompañen el recorrido, por lo tanto se realizara solicitud del equipo de escucha para más bienestar habitanza en calle del entorno comunitario y se realizara articulación con la Delegada de la política Pública de Acogida, Inclusión y Desarrollo para las y los nuevos bogotanos (Población Migrante Internacional) para que gestione las acciones de PAISS.
</t>
  </si>
  <si>
    <t xml:space="preserve">2. Realizar la planeación de las acciones dirigidas a ciudadanos habitantes de calle y que se llevaran a cabo desde salud en el recorrido por el terminal de transportes el salitre.
</t>
  </si>
  <si>
    <t>3. Llevar a cabo el recorrido por el terminal de transportes el salitre, con el objetivo de abordar habitantes de calle migrante y habitantes de calle en general.</t>
  </si>
  <si>
    <t>Tarea 1. Se realiza la movilización de los actores sectoriales, se solicitó el equipo de escucha para más bienestar habitanza en calle del entorno comunitario a través de la matriz de jornadas y se realiza articulación con la Delegada de la política Pública de Acogida, Inclusión y Desarrollo para las y los nuevos bogotanos (Población Migrante Internacional) a través de correo electrónico para que gestione las acciones de PAISS y acompañe el recorrido.
Tarea 2. Se realiza la planeación de las acciones dirigidas a ciudadanos habitantes de calle que se llevaran a cabo desde el sector salud de la Subred Suroccidente, en el recorrido por el terminal de transportes el salitre.
Tarea 3. Como acción articulada y dando cumplimiento al compromiso, se llevó a cabo el recorrido por el terminal de transportes el salitre, iniciando a las 4:00pm en la terminal de transportes, caminando por la Kr 68d hacia la avenida la Esperanza, pasando por la zona verde de los puentes peatonales frente a maloka y centro comercial salitre plaza, después tomando la Kr 69b, finalizando a las 7:30pm en el terminal el salitre, en el recorrido se abordan en total 10 ciudadanos habitantes de calle colombianos, 1 mujer del ciclo vital juventud y 9 hombres, 1 del ciclo vital juventud, 5 del ciclo vital adultez y 3 adultos mayores, se identifica un migrante venezolano pero por su condición de consumo no se puede abordar. Se contó con la participación del equipo de escucha para más bienestar habitanza en calle quienes verificaron afiliación en salud y ofertaron servicios en salud, adicional brindaron información frente a acciones para el cuidado de la salud física y mental, la delegada para esta política pública, acompaño el recorrido, haciendo entrega de tapabocas y desinfectante a los profesionales y preparada para brindar información del programa PAISS e información de proceso de regulación y como acceder a servicios en salud a la población migrante, el equipo de la Subdirección Local De Integración Social a través de la tropa social oferto sus servicios sociales.</t>
  </si>
  <si>
    <t>1.PDF Matriz de Jornadas y PDF de articulación con delegada política de migrantes.
2.Ficha Técnica de recorrido por los alrededores del terminal el salitre.
3.Acta, Listado de Asistencia y Evidencia Fotográfica de recorrido por los alrededores del terminal el salitre.</t>
  </si>
  <si>
    <t xml:space="preserve">En el comité para el fenómeno de habitabilidad de calle, se expone que desde la veeduría para la policía, fuerzas militares y gubernamentales, manifiestan la presencia de ciudadanos habitantes de calle en el aeropuerto, entre ellos el caso de una ciudadana con afectaciones en su salud física y mental, quien presenta una herida en su pierna y se realiza curaciones en los baños del aeropuerto, también en este lugar habitan según refiere otros 5 habitantes de calle y se cuenta con población vendedora ambulante, por lo tanto se identifica la necesidad de realizar acciones de intervención en esta zona, por lo tanto se genera el compromiso de realizar un recorrido en dos momentos; el primer momento, abordando los ciudadanos habitantes de calle que se encuentran en el aeropuerto, ofreciéndoles los servicios de salud de la Subred Suroccidente y los servicios sociales desde la Subdirección Local de integración Social y un segundo momento, realizar un recorrido por la zona de la calle 26 desde la Transversal 93 51-91 avanzando por el costado izquierdo de la calle 26 hacia el aeropuerto donde se ha identificado población vendedora ambulante y personas en riesgo de habitar calle, a ellos se les ofertara servicios en salud, incluyendo cuidado de la salud en el trabajo y acciones de prevencion de habitabilidad en calle desde salud y desde Integración social.
</t>
  </si>
  <si>
    <t>1. Delegada de la política Pública para el fenómeno de habitabilidad en calle.
2. Equipo de escucha para más bienestar habitanza en calle del entorno comunitario.
3. Delegada de la política Pública para tabajo informal.</t>
  </si>
  <si>
    <t>1. Subdirección Local De Integración Social.
2. Secretaría de Seguridad Convivencia y Justicia.
3. Veeduría para la policía, fuerzas militares y gubernamentales</t>
  </si>
  <si>
    <t xml:space="preserve">1. Gestionar el acompañamiento de los actores sectoriales, como el equipo de escucha para más bienestar habitanza en calle del entorno comunitario para los dos momentos del recorrido tal como lo indica el compromiso, esto se realiza a través de la matriz de jornadas y a la Delegada de la política Pública de vendedores informales para el segundo momento del recorrido esto, traves de correo electrónico.
</t>
  </si>
  <si>
    <t xml:space="preserve">2. Realizar la convocatoria para el acompañamiento al recorrido de la Secretaría de Seguridad Convivencia y Justicia y veeduría para la policía, fuerzas militares y gubernamentales para el primer momento del recorrido y la Subdirección Local de integración Social con acciones de prevención de habitabilidad en calle para el segundo momento del recorrido.
</t>
  </si>
  <si>
    <t>3. Realizar la planeación y llevar a cabo el recorrido de acuerdo al compromiso con los dos momentos estipulados, tal como lo indica el compromiso.</t>
  </si>
  <si>
    <t xml:space="preserve">Tarea 1. A través de la matriz de jornadas se gestiona el acompañamiento del equipo de escucha para más bienestar habitanza en calle del entorno comunitario para los dos momentos del recorrido con sus acciones para ciudadanos habitantes de calle y acciones de información y comunicación para la prevención de habitabilidad en calle y a través de correo electrónico se solicita el acompañamiento de la delegada de la política Pública de vendedores informales para el segundo momento del recorrido con acciones de prevención de accidentes laborales y cuidado del entorno laboral
Tarea 2. Se realiza envío de correo electrónico a la Secretaría de Seguridad Convivencia y Justicia (SSCJ) para que acompañe el recorrido con sus acciones de oferta de servicios y veeduría para la policía, fuerzas militares y gubernamentales, verificando el lugar donde se encuentran los habitantes de calle del aeropuerto y poder abordarlos, para el primer momento del recorrido y envió de correo electrónico al equipo de prevención de la Subdirección Local de integración Social.
Tarea 3. No se programó en el mes
</t>
  </si>
  <si>
    <t>1.PDF Matriz de Jornadas.
2. PDF de  correo electrónico a SSCJ  y veeduría policía.</t>
  </si>
  <si>
    <r>
      <rPr>
        <sz val="11"/>
        <color rgb="FF4472C4"/>
        <rFont val="Arial Narrow"/>
        <family val="2"/>
      </rPr>
      <t xml:space="preserve">Tarea 1. Se cumplió la tarea en el mes de mayo 2025.
Tarea 2: Se cumplió la tarea en el mes de mayo 2025.
</t>
    </r>
    <r>
      <rPr>
        <sz val="11"/>
        <color rgb="FF000000"/>
        <rFont val="Arial Narrow"/>
        <family val="2"/>
      </rPr>
      <t>Tarea 3. Teniendo en cuenta el compromiso adquirido y la programación realizada, se lleva a cabo el primer momento del compromiso, con un recorrido  dentro del Aeropuerto Internacional El Dorado, contando con el acompañamiento de: trabajadora social y auxiliar de enfermería del equipo de escucha para más bienestar de ciudadano habitante de calle de entorno comunitario, Referente local de Fontibón Proyecto 7948,  profesionales de abordaje territorial de la Subdirección Local de Integración Social,  coordinador de la veeduría de bienestar y salud de la policía, funcionario de la Aerocivil y delegada para esta política pública, el recorrido se lleva a cabo iniciando por la puerta 1 del segundo piso donde manifiestan que han identificado a cinco ciudadanos habitantes de calle que habitan dentro del aeropuerto entre ellos la “señora coco” quién tiene una afectación física en su pierna presentando llagas en sus miembros inferiores y se realiza curaciones en uno de los baños del aeropuerto, sin embargo; la señora estuvo hospitalizada pero el día lunes volvió nuevamente, pero durante este recorrido no se encontró a la ciudadana, se identificó un ciudadano habitante de calle al cual se refieren a él como “el abogado” quien al ver a los equipos se hace el dormido, cuando se acerca la auxiliar de enfermería y la trabajadora social, manifiesta que no quiere hablar con nadie y que tampoco quiere recibir ningún servicio; el funcionario de la Aerocivil solicita por radio a los trabajadores del aeropuerto si han identificado algún ciudadano habitante de calle los que habitan esta zona y manifiestan que el día de hoy no han visto a ninguno, se indica al funcionario de la Aerocivil y al coordinador de la veeduría de bienestar de salud, las acciones que se realizan desde la Subred Suroccidente y desde la Subdirección Local de Integración Social frente a la atención a los ciudadanos habitantes de calle. en este primer momento solo se identifica 1 ciudadano habitante de calle, hombre, en ciclo vital adultez, que no permitió abordaje.
En el segundo momento del compromiso se realiza un recorrido con acciones para la prevención de habitabilidad en calle a los vendedores informales que se encuentran por la calle 26 desde la transversal 93 hasta el puente aéreo, se contó con el acompañamiento de trabajadora social y auxiliar de enfermería del centro de escucha para más bienestar quienes realizaron la verificación de afiliación a salud, ofertan servicios de salud, educaron en acciones para el cuidado de la salud física y mental y solicitud de citas según la necesidad de los usuarios, el equipo de prevención de la Subdirección Local de Integración Social, brindó información acerca de acciones para la prevención de habitar calle como por ejemplo la prevención de violencias y prevención del consumo de sustancias psicoactivas y pautas de crianz, la delegada de trabajo informal sensibiliza y fortalece los conocimientos frente a prevención de enfermedades y accidentes laborales y la delegada para la política pública de habitanza en calle gestionó los servicios ofertados en los dos momentos del compromiso planeó el compromiso, organizó y acompañó los recorridos. Se abordaron 10 personas de las cuales 3 mujeres (2 en ciclo vital adultez y 1 en ciclo vital juventud) y 7 hombres (5 en ciclo vital adultez y 2 en ciclo vital juventud). Secretaría de Seguridad Convivencia y Justicia no acompañan el espacio.</t>
    </r>
  </si>
  <si>
    <t>3. Ficha Técnica, Acta, Listado de Asistencia y Evidencia Fotográfica Recorrido Por Aeropuerto.</t>
  </si>
  <si>
    <t xml:space="preserve">JUAN DAVID GÒMEZ </t>
  </si>
  <si>
    <t xml:space="preserve">SI </t>
  </si>
  <si>
    <r>
      <rPr>
        <sz val="11"/>
        <color rgb="FF000000"/>
        <rFont val="Arial Narrow"/>
        <family val="2"/>
      </rPr>
      <t xml:space="preserve">30-07-2025/EPG: 
JUNIO:  Se debe relacionar el avance de cada una de las tareas todos los meses, si no se programan o ya fueron cumplidas debe indicarse según corresponda, si ya fueron cumplidas debe indicarse el mes de finalización.
</t>
    </r>
    <r>
      <rPr>
        <sz val="11"/>
        <color rgb="FF4472C4"/>
        <rFont val="Arial Narrow"/>
        <family val="2"/>
      </rPr>
      <t>04/08/2025 Ajustado</t>
    </r>
    <r>
      <rPr>
        <sz val="11"/>
        <color rgb="FF00B050"/>
        <rFont val="Arial Narrow"/>
        <family val="2"/>
      </rPr>
      <t xml:space="preserve">
08-08-2025/EPG: Se ajusta de acuerdo a lo requerido</t>
    </r>
  </si>
  <si>
    <t>En el marco de las acciones a desarrollar de acuerdo con el plan de acción del Comité Operativo Local de Mujer y Equidad de Género (COLMYEG) se establece la realización de un recorrido de IEC partiendo del parque centro A, siguiendo por la Cra 99 hasta la calle 22, zona comercial y zona de bares, dirigido a las mujeres, comerciantes y administradores de bares de la zona, el cual busca dar a conocer las rutas y líneas de atención de violencias, así como generar estrategias que contribuyan a contar con espacios seguros para las mujeres. Desde la delegación de la política se brindará información de la ruta de atención integral a las mujeres y líneas de atención, las cuales están enmarcadas en el derecho a una vida libre de violencias y la salud plena para las mujeres.</t>
  </si>
  <si>
    <t>1. Alcaldía local
2. Secretaría de la Mujer
3. Secretaría de seguridad
4. Secretaría de Gobierno- DDHH
5. SDIS
6. Mujeres del COLMYEG
7. Policía Nacional</t>
  </si>
  <si>
    <t>1. En el marco del COLMYEG se lleva a cabo la reunión de articulación y planeación del recorrido .</t>
  </si>
  <si>
    <t>2. Ejecución del recorrido partiendo del parque centro A, en la zona comercial de la Cra 99  hasta la calle 22</t>
  </si>
  <si>
    <t>Tarea 1. En el marco del COLMYEG se lleva a cabo la reunión de articulación entre los diferentes sectores participantes, para la definición de las acciones a desarrollar y la zona del recorrido.
Tarea 2. Se lleva a cabo el recorrido, partiendo el parque centro A, en el punto de encuentro las entidades presentes (Alcaldía local, Secretaría de la Mujer, Secretaría del Gobierno - DDHH, Secretaría de Seguridad y la Subred Sur Occidente) y las mujeres pertenecientes al COLMYEG, se dividen por grupos con el fin de abordar los diferentes establecimientos comerciales presentes en la zona; posteriormente se avanza por todo la cra  99 y desde la calle 16 hasta la calle 22 en el ferrocarril donde finaliza el recorrido. Durante el recorrido se ingresa a los diferentes establecimientos comerciales como tiendas, almacenes y bares, en los cuales se socializan las rutas y líneas de atención a las mujeres en caso de situaciones de violencia hacia ellas; así como se colocan stickers y QR en lugares visibles con la información; buscando que el comercio sea un aliado en la prevención de violencias hacia las mujeres y a su vez sean espacios seguros para las mujeres. Durante el recorrido se abordaron aproximadamente 35 establecimientos entre comercio y bares y se brindó  información a alrededor de 200 personas.</t>
  </si>
  <si>
    <t>1. Acta y listado de asistencia COLMYEG
2. Acta y listado de asitencia recorrido</t>
  </si>
  <si>
    <t xml:space="preserve">Maravilloso! Importante si en el marco de estos recorridos y acciones se identifica población migrante o que realiza ASP, se pueda brindar información o articular con dichos procesos desde lo sectorial, con el ánimo de direccionar según las necesidades identificadas. 
Gracias!
</t>
  </si>
  <si>
    <t>Con el propósito de atender las necesidades planteadas en articulación con el "Colectivo Fontibón parcha por la Diversidad", de genera compromiso de cooperación con el objetivo de desarrollar una acción para la garantía del derecho a la salud desde una mirada integral de los sectores sociales LGBTI, a través de la gestión de diferentes equipos de la Subred Sur Occidente y la entrega de preservativos, en el marco de la VIII Versión del Festival Fontibón parcha por la Diversidad. Desde la delegación de la política se brindará información acerca de rutas de atención y oferta desde el sector salud para las personas de los sectores sociales LGBTI.</t>
  </si>
  <si>
    <t>Articulación intersectorial con Colectivo Fontibón parcha por la Diversidad</t>
  </si>
  <si>
    <t>1. Delegada de la política LGBTI
2. Equipo más bienestar LGBTI
3. Enterritorio
4. PAI
5. Cuídate y se feliz</t>
  </si>
  <si>
    <t>1. Alcaldía Local de Fontibón
2. Policia Fontibón
3. Secretaría de la mujer
4. SDIS- Subdirección de asuntos LGBTI
5.Secretaría de Gobierno- Derechos humanos
6. Planeación distrital- Diversidad Sexual
7. Secretaría de Seguridad- Vigias LGBTI</t>
  </si>
  <si>
    <t>1. Reunión de articulación para el desarrollo del Festival Fontibón parcha por la Diversidad</t>
  </si>
  <si>
    <t>2. Realizar la gestión a través de correo electrónico para  el acompañamiento de los diferentes equipos del sector.</t>
  </si>
  <si>
    <t>3. Desarrollo del Festival Fontibón parcha por la Diversidad</t>
  </si>
  <si>
    <t xml:space="preserve">Tarea 1. Se lleva a cabo la reunión de articulación y planeación con el colectivo organizador del Festival Fontibón parcha por la Diversidad, en donde se plantean y coordinan las acciones a realizar, así como informar sobre las gestiones realizadas por parte del colectivo organizador, así como las solicitudes realizadas desde cada uno de los sectores participantes. De igual manera, se informa la fecha de realización del Festival y el horario de la jornada.
Tarea 2. No se desarrolla en este mes
Tarea 3. No se desarrolla en este mes
</t>
  </si>
  <si>
    <t xml:space="preserve">1. Acta y listado de asistencia a la reunión </t>
  </si>
  <si>
    <t>Tarea 1. Se realizó en el mes de mayo
Tarea 2. Se envía correo a la coordinación del equipo Enterritorio para el acompañamiento a la jornada; así mismo se remite correo al delegado de la política de infancia y adolescencia para el trámite del punto PAI y a su vez se concerta con el equipo más bienestar LGBTI el acompañamiento a la jornada en la reunión de articulación.
Tarea 3. El día 28 de junio se lleva a cabo el Festiva Fontibón parcha por la Diversidad en el parque Fundacional, en la que se contó con la participación de 20 emprendimientos, la realización de presentaciones artísticas por parte de 25 artistas locales y de otras localidades especialmente de los sectores sociales LGBTI; así mismo, se realizó feria de servicios institucionales contando con la participación de alcaldía local, secretaría de la mujer-enlace Sofia, secretaría de Gobierno- DDHH, SDIS- Subdirección de asuntos LGBTI, Secretaría de seguridad- Vigías LGBTI, Policía Nacional, IDPAC, y por  parte dela Subred Sur occidente se contó con el acompañamiento del equipo más bienestar LGBTI, quienes brindaron asesoría psicosocial  y aplicación de 15 pruebas rápidas de VIH y Sífilis y la entrega de preservativos; el equipo de Enterritorio realizó 45 pruebas rápidas de VIH, la entrega de kits y 40 asesoría psicosociales y por parte de la referencia de la política se brindó información acerca de los servicios de salud y la ruta de prevención de violencias hacia las personas de los sectores sociales LGBTI . Durante la jornada se contó con una participación aproximada de 250 personas.</t>
  </si>
  <si>
    <t>2.  Correo de solicitud de servicios
3. Acta y registro fotográfico del Festiva Fontibón parcha por la Diversidad</t>
  </si>
  <si>
    <t>Con el propósito de generar estrategias para la prevención de la habitabilidad en calle, se realiza articulación intersectorial con Subdirección Local De Integración Social, donde el equipo de prevención manifiesta que en la UPZ 76 - Fontibón San Pablo se evidencia la necesidad de llevar acciones articuladas a los residentes del sector, donde la comunidad, los líderes de la comunidad y las Juntas de Acción Comunal han identificado, residentes de la zona en riesgo de habitar calle y entendiendo que según el censo de habitanza en calle del 2024 identificó como factores de riesgo de habitar calle  para la localidad de Fontibón, la violencia intrafamiliar y el consumo de sustancias psicoactivas; se realizará una feria de servicios, donde se ofertan acciones para el cuidado de la salud física y mental de los residentes del sector, enfocadas en la prevención de habitabilidad en calle a través de la prevención de las violencia intrafamiliar y prevención y atención al consumo de SPA.</t>
  </si>
  <si>
    <t>1. Delegada de la política Pública para el fenómeno de habitabilidad en calle.
2. Delegada política pública de mujer y equidad de géneros.
3. Delegada política pública de Salud Ambiental.
4. Delegado política pública de Infancia y adolescencia.
5. Equipo eSPAcios de bienestar jornadas.
6. Jornadas MÁS Bienestar Cuidate sé feliz.</t>
  </si>
  <si>
    <t>1. Subdirección Local De Integración Social.
2. Transmilenio.
3. Secretaria de la Mujer.</t>
  </si>
  <si>
    <t>1. Gestionar el acompañamiento de los actores sectoriales, como el equipo eSPAcios de bienestar jornadas, quienes realizarán toma de pruebas de VIH, SÍFILIS y HB y acciones para la atención al consumo de SPA y Jornadas MÁS Bienestar Cuídate sé feliz, quienes tomarán tensión arterial, talla peso, perímetro abdominal, orientación para autoexamen de seno, recomendaciones sobre el índice de calidad de aire,  educación para el cuidado de la salud física y hábitos de vida saludable, esto a través de  la matriz de jornadas.</t>
  </si>
  <si>
    <t xml:space="preserve">2. Realizar la planeación de las acciones que se llevarán a cabo en la feria de servicios para la prevención de habitabilidad en calle, horario, metodología, acciones desde la Subdirección Local de Integración Social, se evidenciará la articulación con Delegada política pública de mujer y equidad de géneros quién gestionará la participación de la secretaría de la mujer, quienes llevarán acciones para la prevención de violencias en la mujer y socialización de servicios de la casa de la mujer, Delegada política pública de Medio Ambiente quien gestionará vacunación antirrábica para perros y gatos y Delegado política pública de Infancia y adolescencia quien gestiona al equipo de PAI para aplicación de biológico según esquema de vacunación.
</t>
  </si>
  <si>
    <t xml:space="preserve">3. Acompañar la jornada de  prevención de habitabilidad en calle en la UPZ 76 - Fontibon San Pablo, verificando que las acciones se desarrollen de acuerdo a lo planeado.
</t>
  </si>
  <si>
    <t>Tarea 1. A través de  la matriz de jornada se gestionó el acompañamiento del equipo eSPAcios de bienestar jornadas, quienes realizarán toma de pruebas de VIH, SÍFILIS y HB y acciones para la atención al consumo de SPA y Jornadas MÁS Bienestar Cuídate sé feliz, quienes tomarán tensión arterial, talla peso, perímetro abdominal, orientación para autoexamen de seno, recomendaciones sobre el índice de calidad de aire, brindarán educación para el cuidado de la salud física y hábitos de vida saludable.
Tarea 2. Se realiza planeación de las acciones que se desarrollaran en la feria de servicios para la prevención de habitabilidad en calle, frente al horario, metodología, acciones con las que participa la Subdirección Local de Integración Social como gestión del espacio para el desarrollo de la jornada, gestión de transmilenio con acciones de educación vial;  la articulación con Delegada política pública de mujer y equidad de géneros quién gestionó la participación de la secretaría de la mujer y llevarán acciones para la prevención de violencias en la mujer y socialización de servicios de la casa de la mujer, Delegada política pública de Salud Ambiental gestionó vacunación antirrábica para perros y gatos y Delegado política pública de Infancia y adolescencia gestiono el equipo del Programa Ampliado de Inmunizaciones para aplicación de biológico según esquema de vacunación.
Tarea 3. De acuerdo al compromiso adquirido y a la planeación de la feria de servicios para la prevención de habitabilidad en calle en la UPZ UPZ 76 - Fontibón San Pablo, se llevó a cabo el desarrollo de la feria de servicios con estrategias para la prevención de la habitabilidad en calle, en el parque polideportivo atahualpa, donde se contó con la participación del equipo de eSPAcios de bienestar jornadas quienes realizaron tamizajes a 8 personas, consumidoras de sustancias psicoactivas, realizaron 7 canalizaciones al subsistema de vigilancia epidemiológica del consumo de sustancias psicoactivas (VESPA) y activaron 8 rutas al Sistema Integral de Referencia y Contrarreferencia (SIRC); Cuídate se feliz atendió 15 personas, entre adultos y adultos mayores, el equipo del Programa Ampliado de Inmunizaciones (PAI) aplicó 26 dosis de influenza a 24 adultos mayores, 1 adulto con comorbilidad, 1 persona adulta del talento humano en salud, 5 VPH (1 Niño 14 años, 1 niña 12 años, 1 niño 12 años, 1 niña 14 años, 1 niño 17 años), Vacunación antirrábica a 44 perros y gatos; la Subdirección Local De Integración Social atendió 29 personas, con una dinámica lúdico-pedagógica "Concéntrese", donde se abordaron los temas de Impacto de la tecnología, Estilos de crianza, Violencia intrafamiliar y redes de apoyo, Rutas de atención a violencia y líneas de atención,  transmilenio con un concéntrese con acciones para promover el uso correcto del transmilenio, abordó a 20 menores de edad en compañía de sus acudientes, hizo entrega de cartillas y kit de colores y Secretaria de la mujer.</t>
  </si>
  <si>
    <t xml:space="preserve">1.PDF Matriz de Jornadas.
2. Ficha Técnica Feria Polideportivo.
3. Acta, Listado de Asistencia y Evidencia Fotográfica Feria Polideportivo.  </t>
  </si>
  <si>
    <t>En el marco de la conmemoración del Día Internacional de la Lucha contra el Uso Indebido y el Tráfico Ilícito de Drogas, en articulación intersectorial y a solicitud de la coordinación de la plaza de mercado de fontibón, se evidencia la necesidad de desarrollar una estrategia con acciones intersectoriales para la prevención del consumo de sustancias psicoactivas con énfasis en la promoción de factores protectores en entornos de vida cotidiana, dando cumplimiento al eje 1 de Entornos seguros y protectores del consumo de sustancias psicoactivas a través de acciones de Prevención universal del consumo de SPA a población en general y al eje 2 de Atención integral e inclusión social de usuarios de sustancias para la  Reducción de riesgos y daños del impacto social y en salud por uso de SPA en población consumidora de sustancias psicoactivas, por lo tanto de platea realizar una feria de servicios orientada a la prevención y atención del consumo de SPA en los trabajadores de la plaza, de los negocios de alrededor y transeúntes del lugar, fomentando acciones de cuidado y autocuidado en la salud física y mental, fortaleciendo habilidades socioemocionales.</t>
  </si>
  <si>
    <t>Articulación intersectorial con coordinación de la plaza de mercado de fontibón.</t>
  </si>
  <si>
    <t>1. Delegada de la política Pública para el fenómeno de habitabilidad en calle.
2. Equipo de eSPAcios de bienestar jornadas.
3. Equipo de Jornadas MÁS Bienestar Cuidate sé feliz.
Delegada de la política Pública de Acogida, Inclusión y Desarrollo para las y los nuevos bogotanos (Población Migrante Internacional).
4. Delegada de la política Pública para tabajo informal.
5. Equipo CuidARTE.
6. Equipo PAI.</t>
  </si>
  <si>
    <t xml:space="preserve">1. Subdirección Local De Integración Social.
2. Secretaria de la Mujer.
3. Alcaldía Local de Fontibón.
4. Instituto Distrital para la Protección de la Niñez y la Juventud (IDIPRON).
5. Secretaría de Seguridad Convivencia y Justicia (SSCJ).
6. Secretaria del Hábitat.
7. Instituto Colombiano de Bienestar Familiar (ICBF).
8. Canal de Prensa Local Región Capital.
</t>
  </si>
  <si>
    <t>1. A través de la matriz de jornadas se gestiona:  al equipo de eSPAcios de bienestar jornadas quien realizará la toma de pruebas de VIH, SÍFILIS y HEPATITIS B a población consumidora de sustancias psicoactivas, aplicará tamizajes para la identificación del riesgo y canalizará a servicios según necesidad del usuario, equipo de jornadas MÁS bienestar Cuídate sé feliz, quienes realizaran toma de tensión arterial, talla peso, perímetro abdominal, orientación para autoexamen de seno, recomendaciones sobre el índice de calidad de aire  educación para el cuidado de la salud física y hábitos de vida saludable, equipo de cuidARTE, quienes a través de su puesta en escena sensibilizarán y educarán en salud pública para el cuidado de la salud física, Salud Mental y prevención del consumo de sustancias psicoactivas; por otro lado, a traves de correo electronico, se solicitará el acompañamiento de la delegada de la política pública para población migrante internacional quien socializara las acciones del programa PAISS y dará a conocer la política pública a la población migrante del sector, la delegada de política pública para trabajo informal a través de la profesional de SIVISTRA, socializará acciones para la prevención de accidentes laborales en el trabajo informal, el equipo de vacunación humana para la aplicación de biológico según esquema de vacunación, neumococo e influenza para persona mayor y personas con condiciones crónicas. A través del delgado de la política pública de juventud se gestionará el equipo de juventud de la SLDIS, quienes cuentan con una estrategia para la prevención del consumo de SPA en población joven, a través de la delegada de la política pública de mujer y equidad de géneros, se gestionará a la secretaría de la mujer para que socialicen acciones para la prevención de violencia en la mujer y oferta de la casa de la mujer.
}</t>
  </si>
  <si>
    <t xml:space="preserve">2. Se gestionara el acompañamiento de las siguientes instituciones: Subdirección local de integración social a través del equipo de prevención, quienes llevarán acciones para la prevención del consumo de sustancias psicoactivas y prevención de violencias; Alcaldía local de fontibón con el equipo de prevención de violencias socializando acciones para la prevención de violencia en el entorno familiar;  IDIPRON a traves de  la batucada para que se presenten en la jornada, Secretaría de Seguridad convivencia y Justicia ofertando las rutas de acceso a la justicia, Secretaría de Hábitat ofertando sus servicios para el derecho a una vivienda digna, Instituto Colombiano de Bienestar Familiar (ICBF) con acciones para la prevención de violencia en niños, niñas y adolescentes y prevención del trabajo infantil y canal de prensa local región capital para que informe a la comunidad a través de sus canales de prensa para que se acerquen a participar de la jornada.
</t>
  </si>
  <si>
    <t>Se planeará y realizará acompañamiento a las acciones y actividades que se desarrollaran en la jornada en conmemoración del Día Internacional de la Lucha contra el Uso Indebido y el Tráfico Ilícito de Drogas que se desarrollará en la plaza de mercado de fontibón.</t>
  </si>
  <si>
    <t>Tarea 1. Se gestionó a través de la matriz de jornadas:
Equipo de eSPAcios de bienestar jornadas quien realizará la toma de pruebas de VIH, SÍFILIS y HEPATITIS B a población consumidora de sustancias psicoactivas, aplicará tamizajes para la identificación del riesgo y canalizará a servicios según necesidad del usuario.
Equipo de jornadas MÁS bienestar Cuídate sé feliz, quienes realizarán toma de tensión arterial, talla peso, perímetro abdominal, orientación para autoexamen de seno, recomendaciones sobre el índice de calidad de aire, educación para el cuidado de la salud física y hábitos de vida saludable.
Equipo de cuidARTE, quienes a través de su puesta en escena sensibilizarán y educarán en salud pública para el cuidado de la salud física, Salud Mental y prevención del consumo de sustancias psicoactivas.
a través de correo electrónico se gestiona el acompañamiento:
Delegada de la política pública para población migrante internacional quien socializara las acciones del programa PAISS y dará a conocer la política pública a la población migrante del sector.
Delegada de política pública para trabajo informal a través de la profesional de SIVISTRA, socializará acciones para la prevención de accidentes laborales en el trabajo informal
Delgado de la política pública de infancia, adolescencia y juventud para que acompañe la jornada el equipo de vacunación humana para la aplicación de biológico según esquema de vacunación, neumococo e influenza para persona mayor y personas con condiciones crónicas y que gestione el equipo de juventud de la SLDIS, quienes cuentan con una estrategia para la prevención del consumo de SPA en población joven
Delegada de la política pública de mujer y equidad de géneros, se gestionará a la secretaría de la mujer para que socialicen acciones para la prevención de violencia en la mujer y oferta de la casa de la mujer.
Tarea 2. Se hizo envio de correos electrónicos gestionando a nivel intersectorial el  acompañamiento de las siguientes instituciones: 
Subdirección local de integración social a través del equipo de prevención, quienes llevarán acciones para la prevención del consumo de sustancias psicoactivas.
Alcaldía local de Fontibón, con el equipo de prevención de violencias socializando acciones para la prevención de violencia en el entorno familiar.
IDIPRON a través de la batucada para que se presenten en la jornada y den a conocer sus servicios.
Secretaría de Seguridad, Convivencia y Justicia ofertando las rutas de acceso a la justicia. Secretaría de Hábitat, ofertando sus servicios para el derecho a una vivienda digna.
Instituto Colombiano de Bienestar Familiar (ICBF) con acciones para la prevención de violencia en niños, niñas y adolescentes y prevención del trabajo infantil.
Canal de prensa local región capital, para que informe a la comunidad a través de sus canales de prensa para que se acerquen a participar de la jornada.
Tarea 3. De acuerdo al compromiso y a la programación, se llevó a cabo jornada en la plaza de mercado de fontibón.
Equipo de eSPAcios de bienestar jornadas tomó 8 pruebas a personas consumidoras de sustancias psicoactivas, identificando 1 positivo para HB, realizaron la debida activación de ruta, activaron 1 sisvecos por conducta suicida y activaron 8 rutas por consumo alto de SPA. Equipo de jornadas MÁS bienestar Cuídate sé feliz con 28 personas abordadas y se canaliza según riesgo identificado.
Equipo de cuidARTE, hicieron una puesta en escena sensibilizando  y educando en salud pública para el cuidado de la salud física, Salud Mental y prevención del consumo de sustancias psicoactivas.
Vacunación Humana
Delegada de la política pública para población migrante internacional abordó una persona migrante venezolana ofertando acciones del programa PAISS y socializando esta política pública.
Profesional de SIVISTRA, realizó acciones de educación para la prevención del entorno laboral y accidentes laborales.
Secretaría de la mujer socializo acciones para la prevención de violencia en la mujer y oferto los servicios de la casa de la mujer.
Subdirección local de integración social a través del equipo de prevención, llevaron acciones para la prevención del consumo de sustancias psicoactivas a 28 personas, Secretaría de Hábitat, ofertando sus servicios para el derecho a una vivienda digna, y presenta la Estrategia Territorios Mágicos, atendió 17 personas.
Canal de prensa local región capital, a través de sus canales invita a la comunidad a participar de la actividad. 
No acompañó el espacio SSCJ, ICBF, IDIPRON.</t>
  </si>
  <si>
    <t xml:space="preserve">1. PDF Matriz de Jornadas y correos electrónicos enviado a delegados de las PP.
2. Correos electrónicos enviados a las Instituciones.
3. Ficha Técnica, Acta, Listado de Asistencia y Evidencia Fotográfica de Jornada en la Plaza de Mercado.
</t>
  </si>
  <si>
    <t>En el marco de la agenda estratégica, de la situación 1, la cual busca fomentar el autocuidado de la salud mental en población cuidadora; en la instancia del Consejo Red del Buen Trato, la delegada de fundangel “un ángel en tus manos” solicita se realicen acciones para el cuidado de la salud mental en sus agentes cuidadoras, la cuales atienden en la fundación como profesionales del cuidado en  niños, niñas y madres gestantes y lactantes; pues manifiesta que ha evidenciado afectaciones emocionales como estrés, ansiedad y tristeza sin un adecuado manejo; por lo tanto se realizará un fortalecimiento que buscará posicionar nuevas comprensiones de la Salud Mental, transformando imaginarios, fomentando acciones para el autocuidado de la salud mental y así mitigar el posible  impacto de las afectaciones psicosociales y  fortalecer la promoción de la salud mental en población cuidadora.</t>
  </si>
  <si>
    <t>1. Delegada de Política Pública de Salud Mental.</t>
  </si>
  <si>
    <t>1. Fundangel “un ángel en tus manos”</t>
  </si>
  <si>
    <t>1. Realizar la planeación de la sesión del fortalecimiento, con el tema central del cuidado de la salud mental, posicionando la salud mental desde la prevención y no desde la enfermedad y fomentando acciones para la promoción de la salud mental en esta población cuidadora.</t>
  </si>
  <si>
    <t>2. Llevar a cabo de una manera dinámica y de fácil comprensión, la sesión con el tema de cuidado de la salud mental en población cuidadora.</t>
  </si>
  <si>
    <t xml:space="preserve">Gina Rangel </t>
  </si>
  <si>
    <t>Tarea 1. Se realizó la planeación de la sesión del fortalecimiento, con el tema central del cuidado de la salud mental, llevando a la identificación de situaciones vividas y que han generado afectaciones de la salud mental, o que han sido satisfactorias para ellas, posicionando la salud mental desde la prevención y no desde la enfermedad y fomentando acciones para la promoción de la salud mental en esta población cuidadora, se toma como base la actividad del árbol de la vida identificando las raíces, fortalezas, aspiraciones, valores, logros, influencias y áreas de mejora de cada participantes.
Tarea 2. De acuerdo a lo programado se realizó la sesión con el tema de cuidado de la salud mental, se inició con la presentación de la profesional de la subred suroccidente, se contextualiza con las asistentes el significado de la salud mental, la importancia de la historia de vida, se lleva a hacer una línea de vida con las situaciones vividas que más les han impactado a nivel personal, se brindan tips para el autocuidado de la salud mental, invitando a la población a tener una caja de autocuidado donde pueden escribir tips con aquellas acciones que a nivel personal les favorece cuando se presentan diferente situaciones, se realiza actividad del árbol de la vida. Se contó con la participación de 37 mujeres cuidadoras.</t>
  </si>
  <si>
    <t>1. Ficha técnica con programación de la sesión.
2. Acta, Listado de Asistencia y Evidencia Fotográfica de la Sesión con Fundangel.</t>
  </si>
  <si>
    <t>Con el propósito de dar respuesta a situación problemática reportada desde Vigilancia Epidemiológica Basada en Comunidad y en Articulación Intersectorial con Subdirección Local De Integración Social, manifiesta que evidencia la necesidad de realizar un recorrido, por las zonas reportadas con el fin de generar acciones articuladas en la identificación de estos ciudadanos, por lo tanto se convocarán a la Secretaría de Seguridad, Convivencia y Justicia, Instituto Distrital para la Protección de la Niñez y la Juventud (IDIPRON) Alcaldía Local de Fontibón y la Unidad Administrativa Especial de Servicios Públicos.</t>
  </si>
  <si>
    <t xml:space="preserve">1. Delegada de la política Pública para el fenómeno de habitabilidad en calle.
2. Equipo de escucha para más bienestar habitanza en calle del entorno comunitario. Estrategia Parchando.
3. Delegada de la política pública de medio ambiente
</t>
  </si>
  <si>
    <t>1. Subdirección Local De Integración Social (SLDIS)
2. Secretaría de Seguridad, Convivencia y Justicia (SSCJ)
3. Alcaldía Local de Fontibón (ALF)
4. Instituto Distrital para la Protección de la Niñez y la Juventud (IDIPRON)</t>
  </si>
  <si>
    <t>1. Se realizará convocatoria a través de correo electrónico de las entidades SLDIS, entendiendo que reconocen el territorio y a los ciudadanos que habitan el sector, para que inicien el abordaje y realicen la oferta de servicios sociales a los ciudadanos habitantes de calle, SSCJ, quienes socializan las acciones de las rutas de acceso a justicia, de los ciudadanos habitantes de calle y ciudadanía en general, de igual manera para que  identifiquen las zonas y realicen su intervención, ALF solicitando gestión de refrigerios, kits de aseo y acompañamiento para identificación de la zona y de los ciudadanos que habitan calle, e IDIPRON para que puedan caracterizar jóvenes que apliquen a su programa y ofertar sus servicios y solicitar a la delegada de la política pública de medio ambiente el acompañamiento de la UAESP para identificación de zonas con basuras se diligenciara la matriz de jornadas solicitando al equipo Equipo de escucha para más bienestar habitanza en calle del entorno comunitario, Estrategia Parchando para oferta de servicios de salud y gestión de asignación de citas en caso de necesitarse y se articulara con la delegada de la política pública de medio ambiente para que gestione a la UAESP.</t>
  </si>
  <si>
    <t>2. Programar el recorrido a realizar, por las zonas notificadas desde Vigilancia Epidemiológica Basada en Comunidad y las acciones que cada entidad desarrollará.</t>
  </si>
  <si>
    <t>3. Acompañar y guiar el recorrido por donde se desarrollaran las acciones interinstitucionales.</t>
  </si>
  <si>
    <t>Tarea 1. A través de correo electrónico se solicitó el acompañamiento de las entidades Subdirección Local De Integración Social, Secretaría de Seguridad, Convivencia y Justicia, Alcaldía Local de Fontibón, Instituto Distrital para la Protección de la Niñez y la Juventud y se solicitó a la delegada de la política pública de medio ambiente el acompañamiento de la UAESP y pantallazo de matriz de jornadas.
Tarea 2. Se realizó planeación del recorrido, dando inicio como punto de encuentro el hospital de Fontibón y finalizando en el parque de la Giralda.
Tarea 3. De acuerdo compromiso adquirido, convocatoria y planeación realizada, se realizó recorrido que da respuesta a situación problemática en diferentes zonas de la localidad de fontibón, se da apertura y se inicia por el hospital de fontibón y sus alrededores, se continuando hacia la zona de tintal central donde ahora se encuentra ubicada una familia quienes tenían el cambuche en la parte de atrás de esa zona, pero se trastearon a la calle de al lado, pero en el momento del abordaje solo hay tres personas de la familia,  se continúa hacia el sector del chital II, recorriendo parte del barrio Versalles y finalizando en la giralda. En total se identificaron 4 mujeres (3 adultas 1 joven) pero 2 de ellas aunque viven en la calle no se identifican como habitantes de calle y 7 hombres (1 persona mayor, 4 adultos y 2 jóvenes) de los cuales 2 no se abordan por estar bajo efectos de las sustancias psicoactivas, 2 no se identifican como habitantes de calle, aunque habitan calle y 1 que es habitante de calle pero no desea el abordaje y 2 que aceptan los servicios ofertados.</t>
  </si>
  <si>
    <t>1. PDF de correo electrónico enviado a Entidades Convocadas.
2. Ficha Técnica con Planeación del Recorrido.
3. Acta, Listado de Asistencia y Evidencia Fotográfica de recorrido PCO.</t>
  </si>
  <si>
    <t>Desde el reconocimiento y garantía de los derechos para las personas con discapacidad y la transformación de las condiciones de exclusión y discriminación, se suscribe el compromiso con el Centro integrarte modalidad interna de fortalecer su perspectiva de la política publica de discapacidad con enfoque en salud, y su relación con la política Publica de familias, desde un encuentro que fortalezca y apoye a las familias en su diversidad, incluyendo aquellas con miembros con discapacidad, esto desde la información, apoyo y orientación a las familias para que puedan acceder a los servicios y recursos necesarios para su bienestar y desarrollo, así como la promoción de la accesibilidad y la inclusión de las familias con miembros con discapacidad en la sociedad, reconociendo su importancia en la construcción de una sociedad más justa y equitativa desde el derecho a una familia corresponsable y libre de violencias</t>
  </si>
  <si>
    <t>Articulación intersectorial con el Centro Integrarte modalidad interna</t>
  </si>
  <si>
    <t xml:space="preserve">Delegada de la Política publica de Familias </t>
  </si>
  <si>
    <t xml:space="preserve">Secretaria Técnica del Comité Operativo Local Para Las Familias </t>
  </si>
  <si>
    <t>Articulación con el Centro Integrarte para el fortalecimiento desde información, apoyo y orientación a las familias con miembros con discapacidad, para que puedan acceder a servicios y recursos con énfasis en salud que sumen para su bienestar y desarrollo</t>
  </si>
  <si>
    <t>Articulación con la Secretaria Técnica del Comité Operativo Local Para Las Familias y la delegada de la Política Publica de Familias para el fortalecimiento desde información, apoyo y orientación a las familias con miembros con discapacidad, para que puedan acceder a servicios y recursos, así como la promoción de la accesibilidad y la inclusión de las familias con miembros con discapacidad desde el derecho a una familia corresponsable y libre de violencias</t>
  </si>
  <si>
    <t>Realización del encuentro de familias con miembros con discapacidad que permita fortalecer la perspectiva de la política publica de discapacidad con enfoque en salud, y su relación con la política Pública de familias, desde el fortalecimiento y apoyo a las familias en su diversidad, esto desde la información, apoyo y orientación a las familias con miembros con discapacidad, para que puedan acceder a servicios y recursos para su bienestar y desarrollo, así como la promoción de la accesibilidad y la inclusión de las familias en construcción de una sociedad más justa y equitativa desde el derecho de las personas con discapacidad a una familia corresponsable y libre de violencias.</t>
  </si>
  <si>
    <t xml:space="preserve">Si bien se da aval al compromiso, es importante revisar porque el tema se manejo desde el sector salud cuando los temas podian ser trbajados por la SDIS de donde depende la entidad demandante del mismo. </t>
  </si>
  <si>
    <t>Tarea 1. Se realizo articulación con Centro Integrarte para el fortalecimiento desde información, apoyo y orientación a las familias con miembros con discapacidad, para que pudiesen acceder a servicios y recursos con énfasis en salud que sumen para su bienestar y desarrollo.
Tarea 2. Se realizó articulación con la Secretaria Técnica del Comité Operativo Local Para Las Familias para el fortalecimiento desde información, apoyo y orientación a las familias con miembros con discapacidad, en promoción de la accesibilidad y la inclusión de las personas con discapacidad en familias corresponsables y libres de violencias
Tarea 3. Se realizó el encuentro con 20 personas de familias con miembros con discapacidad que permitió fortalecer la perspectiva de la política publica de discapacidad con enfoque en salud, y su relación con la política Publica de familias, desde el fortalecimiento y apoyo a las familias en su diversidad, esto desde la información, apoyo y orientación a las familias con miembros con discapacidad, para que pudiesen acceder a servicios y recursos para su bienestar y desarrollo, así como la promoción de la accesibilidad y la inclusión de las familias en construcción de una sociedad más justa y equitativa desde el derecho de las personas con discapacidad a una familia corresponsable y libre de violencias.</t>
  </si>
  <si>
    <t xml:space="preserve">1. Acta y/o Listado articulación Centro Integrarte
2 Acta y/o Listado articulación Secretaria Técnica del Comité Operativo Local Para Las Familias 
3 Acta y/o Listado articulación encuentro de familias en centro integrarte modalidad interna </t>
  </si>
  <si>
    <t>En el marco del desarrollo del comité local de la política de seguridad alimentaria y nutricional - CLSAN, se generó compromiso intersectorial e interinstitucional con el Colegio Juvenil Moravia y con la Compañía Colgate Palmolive, en articulación con la Política Pública de Salud Oral y la Política Pública de Primera Infancia, Infancia y Adolescencia quienes a su vez articulan acciones con la delegada del programa crónicos y de la subred suroccidente, así mismo participará el delegado del Humedal Hyntiba de la Secretaria de Ambiente y la Gestora de Bibliored, para el desarrollo de la estrategia Lectoescritura y Oralidad - LEO mediante la sensibilización y promoción de temas de salud relacionados con los hábitos saludables, la alimentación sana, la promoción de la salud oral y prevención de enfermedades bucales, se sensibilizó sobre los temas de cuidado del ambiente y el manejo de elementos reciclables, estas actividades fueron dirigidas a la población de niños y niñas de primera infancia, infancia y adolescencia, promocionando el abordaje integral desde la política de SAN, desde sus líneas de acción relacionada con los hábitos y estilos de vida saludables, en la que la Compañía Colgate Palmolive realizará una contribución de unos kits de salud oral.</t>
  </si>
  <si>
    <t xml:space="preserve">1. Política Pública de Seguridad Alimentaria y Nutricional para Bogotá D.C. 
2. Politica de primera infancia, infancia y adolescencia 
3. Politica de Salud Oral
</t>
  </si>
  <si>
    <t>1. Colegio Juvenil Moravia
2. Secretaria de Ambiente (delegado Humedal Hyntiba)
3. Biblioteca pública de fontibón - Bibliored</t>
  </si>
  <si>
    <t>1. Generar compromiso de cooperación intersectorial e interinstitucional desde la secretaria técnica de la politica de SAN de la Subred Suroccidente, con el Colegio Juvenil Moravia y con la Compañía Colgate Palmolive, en articulación con la Política Pública de Salud Oral y la Política Pública de Primera Infancia, Infancia y Adolescencia; así mismo participa el delegado del Humedal Hyntiba de la Secretaria de Ambiente y la Gestora de Bibliored, para el desarrollo de una Jornada Intersectorial e Interinstitucional en la que se implementará la ejecución de la estrategia LEO – Lectoescritura y Oralidad mediante actividades de sensibilización y promoción en temas salud relacionados con los hábitos saludables, la alimentación sana, la promoción de la salud oral y prevención de enfermedades bucales, sensibilización sobre temas del cuidado del medio ambiente y manejo de elementos reciclables, dirigidas a la población de niños y niñas de primera infancia, infancia y adolescencia, promocionando el abordaje integral desde la política de SAN, desde sus líneas de acción relacionada con los hábitos y estilos de vida saludables, durante esta actividad se hará la entrega de 310 kits de salud oral a los niños y niñas, y 17 kits a los docentes de esta institución educativa por parte de la Compañía Colgate Palmolive, como respuesta al curso virtual "Docentes líderes en Salud" realizado por los Docentes del Colegio Juvenil Moravia.</t>
  </si>
  <si>
    <t>1. Realizar reunión sectorial e intersectorial desde la secretaria técnica de la Politica de Seguridad Alimentaria y Nutricional, con el Colegio Juvenil Moravía, con delegados de la politica de salud oral, delegado de la politica de primera infancia e infancia y adolescencia, con delegado del Humedal Hyntiba de la Secretaria de Ambiente y la Gestora de Bibliored, con el objetivo de definir la modalidad de intervención y desarrollo de las actividades de sensibilización y promoción en temas salud relacionados con los hábitos saludables, la alimentación sana, la promoción de la salud oral y prevención de enfermedades bucales, y temas del cuidado del medio ambiente y manejo de elementos reciclables.</t>
  </si>
  <si>
    <t>1. Desarrollo de la Jornada Intersectorial e Interinstitucional para implementar la ejecución de la estrategia LEO – Lectoescritura y Oralidad mediante actividades de sensibilización y promoción en temas salud relacionados con los hábitos saludables, la alimentación sana, la promoción de la salud oral y prevención de enfermedades bucales, sensibilización sobre temas del cuidado del ambiente y manejo de elementos reciclables, dirigidas a la población de niños y niñas de primera infancia, infancia y adolescencia del Colegio Juvenil Moravia, promocionando el abordaje integral desde la política de SAN, desde sus líneas de acción relacionada con los hábitos y estilos de vida saludables.</t>
  </si>
  <si>
    <t xml:space="preserve">Tarea 1. Se desarrolló la propuesta de generación de compromiso de cooperación intersectorial e interinstitucional en el marco del desarrollo del comité local de SAN, en articulación con el Colegio Juvenil Moravia y con la Compañía Colgate Palmolive, en articulación con la Política Pública de Salud Oral y la Política Pública de Primera Infancia, Infancia y Adolescencia; así mismo participa el delegado del Humedal Hyntiba de la Secretaria de Ambiente y la Gestora de Bibliored, para el desarrollo de una Jornada Intersectorial e Interinstitucional en la que se implementará la ejecución de la estrategia LEO – Lectoescritura y Oralidad mediante actividades de sensibilización y promoción en temas salud relacionados con los hábitos saludables, la alimentación sana, la promoción de la salud oral y prevención de enfermedades bucales, sensibilización sobre temas del cuidado del medio ambiente y manejo de elementos reciclables, dirigidas a la población de niños y niñas de primera infancia, infancia y adolescencia, promocionando el abordaje integral desde la política de SAN, desde sus líneas de acción relacionada con los hábitos y estilos de vida saludables, durante esta actividad se hará la entrega de 310 kits de salud oral a los niños y niñas, y 17 kits a los docentes de esta institución educativa por parte de la Compañía Colgate Palmolive, como respuesta al curso virtual "Docentes líderes en Salud" realizado por los Docentes del Colegio Juvenil Moravia.
Tarea 2. Se realizó reunión sectorial e intersectorial desde la Secretaria Técnica de la Política de Seguridad Alimentaria y Nutricional, con el Colegio Juvenil Moravía, con delegados de la politica de salud oral, delegado de la politica de primera infancia e infancia y adolescencia, con delegado del Humedal Hyntiba de la Secretaria de Ambiente y la Gestora de Bibliored, en el que se acordó realizar las sensibilizaciones en promoción en temas salud relacionados con los hábitos saludables, la alimentación sana, la promoción de la salud oral y prevención de enfermedades bucales, y temas del cuidado del medio ambiente y manejo de elementos reciclables, usando la modalidad de circuito rotando por los salones de manera que permita una mejor organización y control de los niños y niñas y aprovechamiento del tiempo dispuesto (2 Horas), finalmente para la entrega de los 310 kits de salud oral, se solicitará al coordinador del Colegio Juvenil Moravía que se organicen los niños en el primer piso en orden de salón. Asisten 6 personas
Tarea 3. Se llevó a cabo la Jornada Intersectorial e Interinstitucional dirigidas a la población de niños y niñas de primera infancia, infancia y adolescencia, donde se implementó la estrategia de Lectoescritura y Oralidad - LEO, mediante el desarrollo de actividades de sensibilización y promoción en temas salud relacionados con los hábitos saludables, la alimentación sana, la promoción de la salud oral y prevención de enfermedades bucales, sensibilización sobre temas del cuidado del ambiente y manejo de elementos reciclables, mediante la lectura del cuento (Madre chillona) usando el sonido de voces y la mímica permitiendo la participación e interacción de los niños y niñas por parte de Bibliored, se usó la estrategia de correlación del mensaje de temas ambientales o de reciclaje y dibujos donde los niños y niñas debían identificar a que tema correspondía el dibujo y como aplicarlo en casa por parte de Secretaria de Ambiente, se sensibilizó sobre la importancia de los hábitos saludables y la alimentación saludable, basada en proteínas, frutas y verduras, evitar el consumo de alimentos ultra procesados, paquetes, las bebidas azucaradas, fortalecer el ejercicio físico a campo abierto o en la casa mediante el uso de rotafolio con imágenes didácticas, tambien en fortalecer nuestra salud oral y cepillarse los dientes de la forma correcta, tres veces al día con el uso del macro modelo por parte del delegado de la politica de infancia y politica de salud oral, se sensibilizó frente a la prevención del trabajo infantil, se realizaron preguntas orientadoras como; ¿saben qué es trabajo infantil?, se realizó un diálogo frente a las diferentes responsabilidades en el hogar y el trabajo para parentalizado por parte de la delegada de la politica de salud laboral, se contó con la participación del equipo del entorno laboral quien bajo la politica de la estrategia de Lectoescritura y Oralidad, se intervino a los estudiantes fomentando la lectura y la oralidad en su vida cotidiana, se abordó un total de 310 niños y niñas y 17 docentes de la institución.
</t>
  </si>
  <si>
    <t>1.  Acta y/o listado de asistencia CLSAN
2. Acta y/o listado de asistencia reunión sectorial e intersectorial 
3. Acta y/o listado de asistencia desarrollo de la jornada</t>
  </si>
  <si>
    <t>En el marco del objetivo específico 4 de la política de Juventud, : Garantizar la atención integral y diferencial en salud para las juventudes, que promueva el cuidado y el autocuidado para la prevención y tratamiento de los eventos de salud física y mental y alineado a uno de sus productos, que invita a tener estrategias de promoción, apropiación y ejercicio de los derechos sexuales y reproductivos dirigidas a población adolescente y joven, en el marco del desarrollo de capacidades para la vivencia de una sexualidad, protegida, placentera, generadora de bienestar y salud, se realiza compromiso inter institucional, con el objeto de fortalecer los conocimientos de los jóvenes estudiantes del Servicio nacional de aprendizaje, SENA, en temas de derechos sexuales y derechos reproductivos, debido a las falencias evidenciadas en los alumnos en cuanto a una educación integral en sexualidad, motivo por el cuál se realizará articulación con delegada de política de Juventud, de la localidad de Kennedy, para que participe en la actividad compartiendo sus conocimientos y llevando las herramientas conceptuales a la población usuaria del SENA, contribuyendo a un mejor desarrollo de sus relaciones sociales e individuales.</t>
  </si>
  <si>
    <t>Articulación inter institucional, con profesional encargada del área de Bienestar del Servicio Nacional de Aprendizaje</t>
  </si>
  <si>
    <t>1. Delegada de la Política distrital de Juventud, localidad de Kennedy.
2. Delegado de la Política distrital de Juventud, localidad de Fontibón</t>
  </si>
  <si>
    <t>1. Comunidad estudiantil del SENA</t>
  </si>
  <si>
    <t>1. Realizar articulación  con delegada de la política de Juventud, localidad de Kennedy, con el objeto de solicitar su participación en la actividad programada en el Servicio Nacional de aprendizaje, dirigida sus estudiantes, en temas de derechos sexuales y derechos reproductivos, contribuyendo con ello a fortalecer sus conocimientos mediante la Educación integral en sexualidad</t>
  </si>
  <si>
    <t>2. Realizar la actividad de fortalecimiento de conocimientos a los estudiantes del SENA, en derechos sexuales y derechos reproductivos, mediante dialogos participativio y con la ayuda de macro módelos</t>
  </si>
  <si>
    <t>Johannna Muñoz</t>
  </si>
  <si>
    <t xml:space="preserve">Tarea 1. Se realizó articulación con delegada de la Política de Juventud, localidad de Kennedy quien manifestó que realizara la actividad mediante dialogo participativo, con preguntas orientadoras y la utilización de macro módelos de los organos sexuales de hombres y mujeres, con el objeto de que se genere un reconocimiento del cuerpo desde una sexualidad sana.
Tarea 2. Se desarrollo la actividad en el Servicio Nacional de aprendizaje, con sus estudiantes, hombres y mujeres, adolescentes y jóvenes con preguntas orientadoras como: conoces tu cuerpo? Sabes cual es el primer contacto que hace referencia ala sexualidad? Cuales metodos anticonceptivos conoces? En cada una de las preguntas se dieron claridades y se resolvieron preguntas. Asistieron alrededor de 40 estudiantes. </t>
  </si>
  <si>
    <t>1.1. Acta concertación del compromiso
1.2. Acta articulación con delegada de Política de Juventud, Kennedy
2. Acta desarrollo de la actividad SENA</t>
  </si>
  <si>
    <t xml:space="preserve">En el marco del objetivo de la  Política de Primera infancia, infancia y adolescencia, de disminuir las situaciones de inobservancia, amenaza y vulneración de los derechos de las gestantes, niños, niñas y adolescentes y que es uno de los productos que invita a realizar estrategias de información, educación y comunicación  en los entornos de vida cotidiana para la promoción, reconocimiento, protección, apropiación y ejercicio de los derechos sexuales y derechos reproductivos, dirigidas a niñas, niños, adolescentes, adultos y cuidadores, se realiza compromiso intersectorial con profesional psico social del Jardín infantil Los amiguitos de Lio,  con el objeto de fortalecer las capacidades de sus profesores en temas de educación integral en sexualidad, contribuyendo a brindar herramientas necesarios para la atención de sus usuarios.
</t>
  </si>
  <si>
    <t>Articulación intersectorial con Jardín infantil Los Amiguitos de Lío de la Secretaría de Integración Social</t>
  </si>
  <si>
    <t>1. Delegada de la Política pública de primera infancia, infancia y adolescencia, localidad de Kennedy.
2. Delegado de la Política pública de primera infancia, infancia y adolescencia,localidad de Fontibón</t>
  </si>
  <si>
    <t>1. Docentes de Jardín infantil Los Amiguitos de Lío, de integración social</t>
  </si>
  <si>
    <t>1. Realizar articulación  con delegada de la política de primera infancia, infancia y adolescencia, localidad de Kennedy, con el objeto de solicitar su participación en la actividad programada en el Jardín infantil Los amiguitos de Lio, dirigida sus docentes, contribuyendo con ello a fortalecer sus conocimientos mediante la Educación integral en sexualidad</t>
  </si>
  <si>
    <t>2. Realizar fortalecimiento de capacidades a los docentes del Jardín infantil Los amiguitos de Lio, en educación integral en sexualidad, mediante el uso de presentación en power point y preguntas orientadoras</t>
  </si>
  <si>
    <t>Tarea 1. Se realizó articulación con delegada de la política de primera infancia, infancia y adolescencia, localidad de Kennedy, quien manifesto que realizará la actividad mediante presentación en power point y preguntas orientadoras como, Nos conocemos? lo que no se nombra no existe. Que es educación integral en sexualidad?
Tarea 2. Se desarrolló la actividad la actividad en educación integral en sexualidad, fortaleciendo los conocimientos de 11 docentes, profesionales del Jardín infantil Los amiguitos de Lio, en temas de desarrollo integral en sexualidad, quienes atienden a niños y niñas de primera infancia, brindando las herramientas necesarias para la atención de sus usuarios, con un enfoque educativo, proporcionando conocimientos, habilidades y actitudes para desarrollar el tema con sus alumnos.</t>
  </si>
  <si>
    <t>1.1. Acta concertación de compromiso
1.2. Acta Articulación con delegada de política de primera infancia, infancia y adolescencia, localidad de Kennedy.
2. Acta desarrollo de la actividad y pantallazos de la asistencia del Jardín infantil Los amiguitos de Lio</t>
  </si>
  <si>
    <t>En el marco de la Conmemoración del mes de la diversidad 2025, se realiza compromiso inter institucional con profesional del Servicio nacional de aprendizaje - SENA, en temas relacionados con la comunidad LGBTI, fortaleciendo sus conocimientos y disminuir los actos de discriminación. Lo anterior enmarcado en el objetivo específico 4 de la política de Juventud: Garantizar la atención integral y diferencial en salud para las juventudes, que promueva el cuidado y el autocuidado para la prevención y tratamiento de los eventos de salud física y mental y alineado a uno de los productos, que invita a tener estrategias de promoción, apropiación y ejercicio de los derechos sexuales y reproductivos dirigidas a población adolescente y joven, en el marco del desarrollo de capacidades para la vivencia de una sexualidad, protegida, placentera, generadora de bienestar y salud, para lo cual se realizará articulación con delegada de la política de LGBTI de la localidad de Fontibón y el consejo consultivo LGBTI.</t>
  </si>
  <si>
    <t>1. Delegada de la Política LGBTI, localidad de Fontibón.
2. Delegado de la Política distrital de Juventud, localidad de Fontibón</t>
  </si>
  <si>
    <t>1. Comunidad educativa del SENA.
2. Consejo consultivo LGBTI</t>
  </si>
  <si>
    <t xml:space="preserve">1. Realizar articulación  con delegada de la política LGBTI y Consejo consultivo LGBTI de la localidad de Fontibón, con el objeto de solicitar su participación en la actividad programada en el Servicio Nacional de aprendizaje - SENA, dirigida sus estudiantes, en temas de la comunidad LGBTI </t>
  </si>
  <si>
    <t>2. Realizar la actividad de fortalecimiento de conocimientos a los estudiantes del SENA, entorno a la comunidad LGBTI, mediante diálogos participativos y respondiendo sus dudas e inquietudes.</t>
  </si>
  <si>
    <t>Tarea 1. Se realizó articulación con delegada de LGBTI y Consejo consultivo LGBTI de la localidad de Fontibón, quienes manifestaron que la actividad la desarrollaran mediante diálogos participativos, con la definición de cada una de las iniciales, rutas de atención y absolviendo dudas y preguntas.
Tarea 2. Se desarrolló la actividad fortaleciendo los conocimientos a la comunidad educativa del SENA, en temas de la comunidad LGBTI, mediante preguntas orientadoras, dando explicación del significado de cada una de sus iniciales, rutas de atención y acciones que incidan en un trato equitativo. Se fortalecieron los conocimientos de 73 asistentes a la actividad entre ellos jovenes y adultos, dando claridad sobre el significado y orientación sexual de cada uno de sus integrantes, insumo importante para mejorar la convivencia escolar.</t>
  </si>
  <si>
    <t>1.1. Acta concertación de compromiso
1.2. Acta Articulación con delegada de política LGBTI y Consejo Consultivo LGBTI  de la localidad de Fontibón.
2. Acta desarrollo de la actividad SENA</t>
  </si>
  <si>
    <t>Teniendo en cuenta el plan de acción de la Comisión Ambiental Local de Fontibón – CALF, se genera un compromiso de cooperación, donde se acompañará la conmemoración del día del ambiente en el sector de Cambulos con la ejecución de la Chiva del Reciclaje, con el propósito de fortalecer las diferentes líneas de acción de la PDSA, con énfasis en la línea Calidad de Agua y Saneamiento Básico – CASB y Cambio Climático, con relación al manejo adecuado de residuos sólidos, hábitos de cuidado frente a los efectos del cambio climático, cuidado del recurso hídrico, entre otras, mejorando las condiciones socio ambientales del territorio con la participación de Ciudad Limpia, Alcaldía Local de Fontibón - ALF, Secretaria Distrital de Ambiente – SDA, Unidad Administrativa Especial de Servicios Públicos - UAESP y la Subred Sur Occidente con el abordaje de diferentes intervenciones por parte de cada una de las entidades, atendiendo a las necesidades de la población.</t>
  </si>
  <si>
    <t>- Vigilancia de la Salud Ambiental: Se solicita por correo punto de vacunación antirrábica de la línea de Eventos Trasmisibles de Origen Zoonótico - ETOZ para la reducción de factores de riesgo de transmisión de enfermedades de origen zoonótico.
- Equipo Gestión y Análisis de Políticas Para el bienestar de los territorios: delegada PDSA Fontibón acompañamiento para el posicionamiento de la política.</t>
  </si>
  <si>
    <t xml:space="preserve">- Alcaldía Local de Fontibón: Logística y sensibilización con la estrategia Fontibón Limpia.
- Ciudad limpia: Estrategia Chiva del Reciclaje, Jornada lúdico pedagógica y sensibilización frente al manejo adecuado de residuos sólidos, espacio público.
- UAESP: Separación en la fuente. 
Secretaria Distrital de Ambiente: Aula viva itinerante.  
Policia Nacional: Acompañamiento. </t>
  </si>
  <si>
    <t xml:space="preserve">1. Reunión interinstitucional donde se gestiona el desarrollo de la Chiva del Reciclaje en el sector de Cambulos. </t>
  </si>
  <si>
    <t>3. Desarrollo de la Chiva del Reciclaje en el sector de Cambulos</t>
  </si>
  <si>
    <t>Tarea 1: Se desarrolla reunión interinsitucional, donde se planea y se gestionan los apoyos para el desarrollo de la chiva del reciclaje en el sector de Cambulos, donde ciudad limpia realizará sensibilización Jornada lúdico pedagógica y sensibilización frente al manejo adecuado de residuos sólidos, entrega souvenirs en marco de la estreategia la Chiva del reciclaje, Alcaldía Local de Fontibón Logística y sensibilización con la estrategia Fontibón Limpia Secretaria Distrital de Ambiente: Aula viva itinerante, UAESP separación en la fuente, entre otros.  Policía Nacional: Acompañamiento y Subred Sur Occidente gestionará vacunación antirrábica. 
Tarea 2: Se gestiona por medio de correo electrónico el apoyo de vacunación antirrábica 25%. 
Tarea 3: Desarrollo de la conmemoración del Día del Ambiente con la Chiva del Reciclaje. Se da cumplimiento al compromiso de cooperación, donde se lograron los siguientes resultados: 
Se fortalece a la comunidad en la línea Calidad de Agua y Saneamiento Básico - CASB  y cambio climático con la participación de 158 personas aproximadamente durante el evento. Vacunación antirrábica a 25 animales de compañía y fortalecimiento para la reducción de factores de riesgo de transmisión de enfermedades de origen zoonótico.
Donde las entidades desarrollaron: 
- Alcaldía Local de Fontibón: Logística y sensibilización con la estrategia Fontibón Limpia.
- Ciudad limpia: Jornada lúdico pedagógica y sensibilización frente al manejo adecuado de residuos sólidos, espacio público con la estetegia de la chiva del reciclaje.
- UAESP: Separación en la fuente. 
Secretaria Distrital de Ambiente: Aula viva itinerante.  
Policia Nacional: Acompañamiento. 
- Se recogió media tonelada de residuos aprovechables para la asociación verde renueva
- BAZERO recogió 7 botellas de aceite usado de cocina. 
- 3 kilos de pilas usadas.
- medio contenedor de medicamentos vencidos 
- 30 bolsas de Ropa en Buen estado
- 7 botellas de aceite usado.
- 9 personas atención en comparendos
- 12 personas en prevención de violencias y mujer y género
- 14 personas vacunadas por parte del equipo de PAI de la Subred Sur Occidente, que fue gestionado por el presidente de la Junta de Acción Comunal - JAC Cambulos. 
- 22 registros de bicicletas
- Se realizó 1 IVC a establecimiento público por extensión de actividad económica y documentación, adicional se atendieron 3 personas con temas relacionados a IVC
- Casa de la justicia atendió 17 personas. 50%</t>
  </si>
  <si>
    <t xml:space="preserve">1. Acta y/o listado de asistencia de la reunion interinsitucional. 
2. Correo electrónico.
3. Acta y/o listado de la Chiva del reciclaje. 
 </t>
  </si>
  <si>
    <t>En el marco del desarrollo del comité local de Familias, se genera compromiso de información articulando acciones de manera conjunta e intersectorial entre la referente de la política de Familias de la Subred Suroccidente, la delegada de la Secretaría de Ambiente de la localidad de Fontibón y la secretaría técnica de la política de familias de integración social, para la gestión y desarrollo de un recorrido ecológico por el Humedal capellanía, de acuerdo al eje 2 en la promoción de la familia como ámbito de socialización democrática, promoción de la autonomía, Convivencia y relaciones democráticas y Ciudad Protectora, Proteger a las familias como organizaciones, con el fin de desarrollar acciones de fortalecimiento relacionado con hábitos saludables en familia, dirigido a la comunidad y población en general como parte de las actividades de promoción de la salud, actividad física donde también se crean espacios de comunicación, como una de las formas de expresión donde se transmiten ideas, sentimientos y necesidades.</t>
  </si>
  <si>
    <t xml:space="preserve">1. Delegada de la Politica de Familias
2. Referente de la politica de Salud mental 
</t>
  </si>
  <si>
    <t xml:space="preserve">1. Articulación intersectorial con Secretaria de Integración Social
2. Delegada de la secretaria de Ambiente </t>
  </si>
  <si>
    <r>
      <rPr>
        <sz val="11"/>
        <color rgb="FF000000"/>
        <rFont val="Arial Narrow"/>
        <family val="2"/>
      </rPr>
      <t xml:space="preserve">1. </t>
    </r>
    <r>
      <rPr>
        <sz val="11"/>
        <color rgb="FF4472C4"/>
        <rFont val="Arial Narrow"/>
        <family val="2"/>
      </rPr>
      <t>Programar</t>
    </r>
    <r>
      <rPr>
        <sz val="11"/>
        <color rgb="FF000000"/>
        <rFont val="Arial Narrow"/>
        <family val="2"/>
      </rPr>
      <t xml:space="preserve"> el desarrollo del recorrido ecologico por uno de los Humedales de la localidad, como parte del fortalecimiento del eje 2 en la promoción de la familia como ámbito de socialización democrática, promoción de la autonomía, Convivencia y relaciones democráticas y Ciudad Protectora, Proteger a las familias como organizaciones en donde se desarrollan las acciones de socialización frente al fortalecimiento de hábitos saludables en familia, dirigido a la comunidad y población en general como parte de las actividades de promoción de la salud, actividad fisica donde tambien se crean espacios de comunicación como una de las formas de expresión donde se transmiten ideas, sentimientos y necesidades, </t>
    </r>
    <r>
      <rPr>
        <sz val="11"/>
        <color rgb="FF4472C4"/>
        <rFont val="Arial Narrow"/>
        <family val="2"/>
      </rPr>
      <t>el cual se encuentra dentro del plan de acción del comite de familias, articulado con la secretaria técnica de la politica a cargo de integración social.</t>
    </r>
  </si>
  <si>
    <t>2. Realizar reunión de articulación con la delegada de la politica de salud mental para el manejo del tema gestion de emociones y con la delegada de la secretaria de ambiente con el proposito de revisar la disponibilidad de agenda desde esta entidad en la asignación de fecha y lugar (Humedal) para el desarrollo del recorrido ecologico propuesto en el plan de acción de la politica de familias, dirigido a la comunidad y población en general.</t>
  </si>
  <si>
    <t>3. Desarrollar el recorrido ecologico propuesto en el plan de acción de la politica de familias, dirigido a la comunidad y población en general, el Humedal asignado fue el de Capellanía.</t>
  </si>
  <si>
    <r>
      <rPr>
        <sz val="11"/>
        <color rgb="FF000000"/>
        <rFont val="Arial Narrow"/>
        <family val="2"/>
      </rPr>
      <t xml:space="preserve">por qué se habla en pasado al momento de expresar la tarea que se cumplirá?
La tarea 1 es repetir el compromiso, no se evidencia acción 
</t>
    </r>
    <r>
      <rPr>
        <sz val="11"/>
        <color rgb="FF4472C4"/>
        <rFont val="Arial Narrow"/>
        <family val="2"/>
      </rPr>
      <t>Ajustado 20/08/2025</t>
    </r>
    <r>
      <rPr>
        <sz val="11"/>
        <color rgb="FF000000"/>
        <rFont val="Arial Narrow"/>
        <family val="2"/>
      </rPr>
      <t xml:space="preserve">
SP: se recibe ajuste</t>
    </r>
  </si>
  <si>
    <r>
      <rPr>
        <sz val="11"/>
        <color rgb="FF000000"/>
        <rFont val="Arial Narrow"/>
        <family val="2"/>
      </rPr>
      <t xml:space="preserve">1. En el marco del desarrollo del comité local de Familias </t>
    </r>
    <r>
      <rPr>
        <sz val="11"/>
        <color rgb="FF4472C4"/>
        <rFont val="Arial Narrow"/>
        <family val="2"/>
      </rPr>
      <t>del mes de junio realizado</t>
    </r>
    <r>
      <rPr>
        <sz val="11"/>
        <color rgb="FF000000"/>
        <rFont val="Arial Narrow"/>
        <family val="2"/>
      </rPr>
      <t xml:space="preserve"> en el Comedor Comunitario Selva Dorada, </t>
    </r>
    <r>
      <rPr>
        <sz val="11"/>
        <color rgb="FF4472C4"/>
        <rFont val="Arial Narrow"/>
        <family val="2"/>
      </rPr>
      <t>se realizó la programación del recorrido ecológico en un Humedal de la localidad, para avanzar en el cumplimiento al compromiso establecido en el plan de acción de la politica de familias para el mes de julio del 2025, este es un compromiso</t>
    </r>
    <r>
      <rPr>
        <sz val="11"/>
        <color rgb="FF000000"/>
        <rFont val="Arial Narrow"/>
        <family val="2"/>
      </rPr>
      <t xml:space="preserve"> de información articulando acciones de manera conjunta e intersectorial entre la secretaría técnica de la política de familias de integración social, la referente de la política de Familias de la Subred Suroccidente y la delegada de Secretaría de ambiente de la localidad de Fontibón, para ello se gestionó el acceso al humedal Capellanía, donde se llevó a cabo dicha actividad del recorrido ecológico, fortaleciendo el eje 2 relacionado con la promoción de la familia como ámbito de socialización democrática, promoción de la autonomía, Convivencia y relaciones democráticas y Ciudad Protectora, Proteger a las familias como organizaciones en donde se desarrollaron acciones de socialización frente al fortalecimiento de hábitos saludables en familia, dirigido a la comunidad y población en general como parte de las actividades de promoción de la salud, actividad física donde también se buscó un espacio de comunicación como una de las formas de expresión donde se transmitieron ideas, sentimientos y necesidades.
2. Se desarrolló reunión de articulación con la delegada de la política de salud mental para el manejo del tema comunicación en la gestión de emociones y con la delegada de la Secretaría de Ambiente con el propósito de revisar la disponibilidad de agenda desde esta entidad en la asignación de fecha y lugar (Humedal capellanía) para el desarrollo del recorrido ecológico programado en el plan de acción de la política de familias, dirigido a la comunidad y población en general. Asisten 3 adultos.
3. Se llevó a cabo el desarrollo del recorrido ecológico en el Humedal capellanía, ubicado en la localidad de Fontibón, en articulación conjunta con la secretaría técnica de la política de familias de integración social, la referente de la politica de Familias de la Subred Suroccidente, la delegada de la política de salud mental y la delegada de Secretaría de Ambiente de la localidad de fontibón, donde se contó con una asistencia muy baja de la comunidad debido a las fuertes lluvias presentadas la noche anterior, muchos usuarios informaron la no asistencia; sin embargo, en el punto de encuentro se contó con la asistencia de 7 personas adultas, con quienes se ejecutó la actividad, se desarrollaron los temas de hábitos y alimentación saludables desde un espacio abierto, ecológico y con un nivel de contaminación bajo, donde se practicaron ejercicios de respiración y reconocimiento de algunas especies de animales como la tingua, el buitre, conejos y otras aves, así mismo, se desarrolló la temática de la comunicación en la gestión de emociones, donde se logró identificar la importancia de comunicar con personas de confianza nuestras ideas, nuestro sentir y formas de pensar, como también como manejar las emociones en momentos complejos de la vida y como la respiración es un mecanismo que permite claridad a nuestros pensamientos.</t>
    </r>
  </si>
  <si>
    <t xml:space="preserve">1. Acta y listado de asistencia del comite local de familias
2. Acta y listado de asistencia de reunión de articulación sectorial
3. Acta y listado de asistencia del recorrido en el humedal capellanía
</t>
  </si>
  <si>
    <r>
      <rPr>
        <sz val="11"/>
        <color rgb="FF000000"/>
        <rFont val="Arial Narrow"/>
        <family val="2"/>
      </rPr>
      <t xml:space="preserve">Sigue sin entenderse en qué aporta la tarea 1 al compromiso
El reporte de asistentes importan solo en los espacios comunitarios. 
</t>
    </r>
    <r>
      <rPr>
        <sz val="11"/>
        <color rgb="FF4472C4"/>
        <rFont val="Arial Narrow"/>
        <family val="2"/>
      </rPr>
      <t>Ajustado 20082025</t>
    </r>
    <r>
      <rPr>
        <sz val="11"/>
        <color rgb="FF000000"/>
        <rFont val="Arial Narrow"/>
        <family val="2"/>
      </rPr>
      <t xml:space="preserve"> SP: se recibe ajuste</t>
    </r>
  </si>
  <si>
    <t>En articulación intersectorial con la Subdirección Local de Integración Social (SLIDS) y el equipo de prevención de habitanza calle, manifiestan la necesidad de poder llevar acciones de información y comunicación a los líderes de la localidad para dar a conocer las estrategias con las que cuenta Integración Social y que dan respuesta a ciertas necesidades de los ciudadanos habitantes de calle y socializar las herramientas de prevención para habitabilidad en calle, esto; teniendo en cuenta la situación presentada donde líderes de la comunidad no visibilizan las acciones institucionales en el territorio frente a este fenómeno; por lo tanto se plantea el realizar un fortalecimiento de la política pública de habitabilidad en calle a los líderes de COPACOS para que conozcan la política, su objetivo, los ejes de movilización, entidades responsables y acciones desde el sector social y sector salud y que los líderes puedan transmitir esta información a sus respectivos barrios, para que se reconozcan las acciones institucionales en el territorio. Para este compromiso la delegada de esta política pública de la Subred Integrada de Servicios de Salud Suroccidente, gestionará el espacio con COPACOS, socializara la política pública y las acciones de salud y el equipo de SLIDS socializara las acciones del sector social tanto para atención como para la prevención de la habitabilidad en calle.</t>
  </si>
  <si>
    <t>1. Delegada de la Política Pública para el fenómeno de habitabilidad en calle.
2. Coordinador de  líderes de Comité de Participación Comunitaria en Salud (COPACOS) de Fontibon</t>
  </si>
  <si>
    <t>1. Subdirección Local De Integración Social (SLDIS)</t>
  </si>
  <si>
    <t>1. Realizar una articulación con la líder operativa de la localidad de Fontibón para que se pueda gestionar con el coordinador del Comité de Participación Comunitaria en Salud un fortalecimiento de la Política Pública para el fenómeno de habitabilidad en calle, en la sesión correspondiente al mes de julio.</t>
  </si>
  <si>
    <t>2. Planear el fortalecimiento de la Política Pública para el fenómeno de habitabilidad en calle, donde se evidencie el objetivo, los ejes, las entidades responsables,  las acciones que se realizan desde el sector salud y desde el sector social y que dan respuesta al fenómeno de habitabilidad en calle y las estrategias para la prevención del mismo.</t>
  </si>
  <si>
    <t xml:space="preserve">3. Llevar a cabo un fortalecimiento con el grupo de COPACOS de la Política Pública para el fenómeno de habitabilidad, sus ejes, objetivos, componentes y estrategias que dan respuesta a este fenómeno, desde el sector salud y sector social.  </t>
  </si>
  <si>
    <t>1. Se realizó articulación con la líder operativa de la localidad de Fontibón donde se le solicitó gestionar con el coordinador del Comité de Participación Comunitaria en Salud un espacio en la sesión del mes de julio con el fin de realizar un fortalecimiento de la Política Pública para el fenómeno de habitabilidad en calle, para que los participantes reconozcan las acciones en el territorio que dan respuesta a este fenómeno.
2. Se planea el desarrollo del fortalecimiento de la Política Pública para el fenómeno de habitabilidad en calle, donde se evidencia el objetivo, los ejes, las entidades responsables, las acciones que se realizan desde el sector salud y acciones del sector social y que dan respuesta al fenómeno de habitabilidad en calle y las estrategias para la prevención del mismo.
3. Teniendo en cuenta el compromiso adquirido, se realiza fortalecimiento a líderes de la comunidad que participan en el espacio de COPACOS, se socializan las generalidades de la política pública para el fenómeno de habitabilidad en calle, donde se dan a conocer los objetivos, ejes y entidades participantes, de igual manera se socializa la sentencia T398-2019 de dignidad menstrual en mujer habitante de calle, Subdirección Local de Integración Social (SLDIS), socializan las acciones que desde el equipo de prevención realizan en el territorio y que dan respuesta a la prevención de la habitabilidad en calle y socializan las acciones del sector social que atienden algunas necesidades de los ciudadanos habitantes de Calle, se hace precisión frente a que estas acciones están a disponibilidad de los habitantes de calle y no se puede obligar a un habitante de calle acceder a los servicios si no lo desea; por otro lado, se socializan las acciones que desde el sector salud se realizan con los ciudadanos habitantes de calle, como las jornadas de autocuidado en articulación con SLDIS, acceso a servicios de salud,  los cuales también están a disposición y deseo del ciudadano habitante de calle, se indica frente a las ayudas con la persona que habitan calle y se precisa que es importante no brindar dinero y en caso de que deseen ayudar pueden acercarse al CDC la giralda y dejar allí sus ayudas, entendiendo que se realizan constantemente jornadas de autocuidado donde diferentes entidades y sectores sociales brindan ayudas como entrega de ropa, peluquería y alimentación. Se hace referencia a los diferentes recorridos que se realizan en el territorio, donde, la SLDIS oferta sus servicios a los habitantes abordando en su totalidad  los ciudadanos que habitan calle y están en la localidad, estos recorridos en ocasiones son acompañados por el equipo del centro de escucha Más BIENESTAR para ciudadano habitante de calle. Se resuelven las dudas de los líderes participantes y se agradece por el espacio. En este fortalecimiento acompañan aproximadamente 17 personas líderes de la localidad (13 mujeres -9 ciclo vital adultez y 4 ciclo vital persona mayor y 4 hombres -1 ciclo vital adultez y 3 personas mayores).</t>
  </si>
  <si>
    <t xml:space="preserve">1. Acta y listado de asistencia de articulación con Líder Operativa de la Localidad.
2. Ficha Técnica de la programación del fortalecimiento con COPACOS.
3. Acta, Listado de Asistencia y Evidencia Fotográfica del Fortalecimiento con COPACOS.
</t>
  </si>
  <si>
    <t>En la Unidad de Apoyo Técnico (UAT), en articulación con la Subdirección Local de Integración Social (SLDIS)  quienes manifiestan la necesidad de realizar una jornada distrital intersectorial de autocuidado dirigida a ciudadanos habitantes de calle que habitan por la zona del conjunto Residencial urbana Park, frente al canal de aguas residuales del río fucha; por lo tanto se establece el compromiso de gestionar acciones del sector salud que den respuesta a la atención integrada en salud como el Acceso Integral e Integrado a los Servicios de Salud para las Ciudadanas y los Ciudadanos Habitantes de Calle,a través de la oferta de gestión de citas, Prevención y Control de Eventos de Interés en Salud Pública para la población Habitante de Calle y para las personas en riesgo de habitar calle, a través de la toma de pruebas de VIH, SÍFILIS y HB y tamizajes de la salud física y mental y acciones para la oferta de servicios a ciudadanos habitantes de calle y es riesgo de estarlo que son migrantes; la SLDIS gestionará los servicios baño, ropa, refrigerio y peluquería.</t>
  </si>
  <si>
    <t>1. Delegada de la política Pública para el fenómeno de habitabilidad en calle.
2. Equipo de escucha para más bienestar habitanza en calle del entorno comunitario. Estrategia Parchando.
3. Delegada de la política Pública de Acogida, Inclusión y Desarrollo para las y los nuevos bogotanos (Población Migrante Internacional).</t>
  </si>
  <si>
    <t>1. Gestionar al equipo de escucha para más bienestar habitanza en calle, jornadas, para que acompañen la jornada en Urbana Park.</t>
  </si>
  <si>
    <t>2. Realizar articulación con la Delegada de la política Pública de Acogida, Inclusión y Desarrollo para las y los nuevos bogotanos (Población Migrante Internacional) para que acompañe la jornada y realizar la programación de las acciones que se desarrollarán desde el sector salud en esta jornada.</t>
  </si>
  <si>
    <t>3. Acompañar el desarrollo de la jornada en Urbana Park a través de las acciones gestionadas.</t>
  </si>
  <si>
    <t>1. A través de la matriz de jornadas de entorno comunitario, se realiza articulación solicitando el acompañamiento del equipo MÁS BIENESTAR Habitante de Calle en la Jornada en Urbana Park.
2. Se hace envio de correo electrónico para convocar a la Delegada de la política Pública de Acogida, Inclusión y Desarrollo para las y los nuevos bogotanos (Población Migrante Internacional) y se realiza la planeación de las acciones que desde salud se desarrollarán en la Jornada en Urbana Park.
3. De acuerdo a compromiso adquirido, se acompaña la Jornada en Urbana Park, donde el equipo MÁS BIENESTAR Habitante de Calle realiza toma de pruebas de VIH, SIFILIS Y HB a 10 personas habitantes de calle y asesoría en salud mental y salud física a 10 personas habitantes de calle la delegada para la política de migrantes da a conocer la política pública y aborda 6 personas migrantes en riesgo de habitar calle.</t>
  </si>
  <si>
    <t>1. Excel de Matriz Jornadas con Gestión del equipo MÁS BIENESTAR Habitante de Calle.
2. Ficha Técnica de la Jornada y Correo Enviado Delegada de PP MIgrantes.
3. Acta, Listado de Asistencia y Evidencia Fotográfica de Jornada en Urbana Park.</t>
  </si>
  <si>
    <t>En la instancia del Comité Local de Fenómeno de Habitabilidad en Calle, la Subdirección Local de Integración Social (SLDIS) manifiestan la necesidad de poder realizar un recorrido interinstitucional que dé respuesta a un derecho de petición que recibieron, donde manifestaban que los habitantes del barrio, evidenciaban un  aumento de ciudadanos habitantes de calle en el sector correspondiente a la calle 96F con calle 22K del barrio El Rubí de la localidad de Fontibón y solicitan se realicen acciones en esta zona;  por lo tanto se establece el compromiso de realizar un recorrido interinstitucional donde desde la delegación de esta política pública para la Subred Suroccidente, se gestionará el equipo de escucha para MÁS BIENESTAR Ciudadano Habitante de Calle y acompañar el recorrido, ofertando las acciones en salud para los ciudadanos habitantes de calle y SLDIS gestionará demás entidades y planeará las zonas por las cuales se llevará a cabo el recorrido.</t>
  </si>
  <si>
    <t>1. Delegada de la política Pública para el fenómeno de habitabilidad en calle.
2. Equipo de escucha para más bienestar habitanza en calle del entorno comunitario. Estrategia Parchando.</t>
  </si>
  <si>
    <t>1. Realizar articulación con el Equipo de escucha para más bienestar habitanza en calle del entorno comunitario, Estrategia Parchando, a través del diligenciamiento de la matriz de jornadas, con el fin de convocarlos para que son sus acciones desde salud se le de respuesta al requerimiento en el recorrido programado por el barrio el Ruby.</t>
  </si>
  <si>
    <t xml:space="preserve">2. Realizar programación de las actividades que desde salud se desarrollarán en el recorrido, como entrega de preservativos o tapabocas, oferta y rutas de acceso a los servicio de salud para los ciudadanos habitantes de calle. 
</t>
  </si>
  <si>
    <t xml:space="preserve">3. Llevar a cabo el recorrido con el acompañamiento de la Subdirección Local de Integración Social 
(SLDIS) y demás entidades convocadas.
</t>
  </si>
  <si>
    <t>1. Se realiza el diligenciamiento de la matriz de jornadas convocando al equipo de escucha para más bienestar habitanza en calle del entorno comunitario, Estrategia Parchando, para que acompañen con sus acciones el recorrido.
2. Se realiza la planeación de las acciones a desarrollar desde la delegación de esta política pública en el recorrido.
3. De acuerdo al compromiso adquirido se realiza recorrido en compañía de la promotora del equipo de la tropa social de la Subdirección Local de Integración Social (SLDIS), aunque desde la SLDIS convocaron otras entidades, estas no se unen al recorrido y desde la delegación de la política pública se desarrollarán acciones de información como oferta de servicios del sector salud y verificación de afiliación, entrega de preservativos y tapabocas; esto debido a que el equipo de escucha para más bienestar habitanza en calle del entorno comunitario, Estrategia Parchando, no pudieron acompañarlo; con la guía de la SLDIS, se realiza el recorrido por el barrio el Rubí, abordando desde la carrera 100, por las carreras 98 hacia carreras 97 96J 96G y 96F, al límite con el humedal de capellanía, se avanza entre las calles 23A, 23C, 23 y Calles 22K, 22H, 22M hasta la calle 22 Avenida Ferrocarril; se evidencian aproximadamente cuatro zonas verdes o parques residenciales, sin embargo; durante el recorrido se identifica un ciudadano habitante de calle a la altura de la carrera 100 con calle 23 el cual se encuentra acostado y no acepta la intervención, se identifican otro ciudadanos habitante de calle transeúnte sobre la 96 con calle 23, pero refiere que solo está caminando y no acepta la oferta de servicios; en la zona del recorrido se identifican dos ciudadanos carreteros de los cuales solo uno se identifica como Ciudadano habitante de calle, la SLIDS oferta los servicios sociales e invita a jornada de autocuidado, la delegada para esta política publica verifica en ADRESS y no cuenta con afiliación en salud, se indica la ruta para acceder a los servicios de salud, refiere que le robaron los documentos y no tiene como hacer las diligencia de afiliación, SLDIS le indica como ellos en la jornada de autocuidado le ayudaran con al gestión de la cedula y con el proceso de afiliación, se encuentra con otro ciudadano carretero, quien refiere que el no es habitante de calle y que no desea los servicios de la SLDIS y que de salud no desea brindar los datos, porque según refiere no es necesario porque asiste con regularidad al médico, debido a que tiene hipertensión y lleva disciplinadamente sus controles médicos, también se identifica la zona alrededor del conjunto TAGUA, sin embargo; no se identifican ciudadanos habitantes de calle, se finaliza el recorrido en la calle 22 av ferrocarril con carrera 96g. Como resultado se identifican 3 ciudadanos habitantes de calle hombres, en edad adulta, pero solo se logra abordar 1.</t>
  </si>
  <si>
    <t xml:space="preserve">1. Excel de Matriz Jornadas con Gestión del equipo MÁS BIENESTAR Habitante de Calle.
2. Ficha Técnica con Planeación de Acciones Para el Recorrido por el Barrio el Ruby.
3. Acta, Listado de Asistencia y Evidencia Fotografía de Recorrido por el Barrio el Ruby.
</t>
  </si>
  <si>
    <t>En articulación intersectorial en la sesión del CLOPS de SPA, se identifica la necesidad junto con el representante de la mesa cannábica de realizar una reunión articulada con los participantes de su mesa y la delegada de la política pública de SPA con el fin de reconocer las acciones que desde salud dan respuesta a la prevención y atención del consumo de sustancias psicoactivas, enfocando en el eje A de Atención integral e inclusión social de usuarios de sustancias: Fortalecimiento de intervenciones de baja, mediana y alta complejidad en usuarios de sustancias psicoactivas que favorezcan la inclusión social y la rehabilitación basada en comunidad, en el marco de la Atención Primaria Social; por lo tanto se establece el compromiso de realizar una reunión donde el representante de la mesa cannábica convocará a los participantes de su mesa y la delegada de la Subred realizará la socialización de las acciones que dan respuesta a la prevención y atención del consumo de sustancias psicoactivas.</t>
  </si>
  <si>
    <t>Articulación intersectorial con representante de la mesa cannabica.</t>
  </si>
  <si>
    <t xml:space="preserve">1. Delegada Política Pública de Prevención y Atención del Consumo y la Prevención de la Vinculación a la Oferta de Sustancias Psicoactivas en Bogotá D.C. </t>
  </si>
  <si>
    <t>1.  Representante de la mesa cannabica.</t>
  </si>
  <si>
    <t xml:space="preserve">1. Plantear las acciones que desde la política pública se socializarán en la reunión con la mesa cannábica, donde se dará a conocer el plan transitorio de SPA, los ejes a intensificar, la línea de acción del eje A, el enfoque en prevención de la política pública, la oferta de servicio de centro de atención delicias.
</t>
  </si>
  <si>
    <t>2. Llevar a cabo el posicionamiento y socialización de la política pública con las acciones ya planteadas</t>
  </si>
  <si>
    <t xml:space="preserve">1. Se realiza planeación de las acciones que desde la política pública se socializaran en la reunión con la mesa cannábica, dando a conocer el plan transitorio de SPA, los ejes a intensificar, la línea de acción del eje A, el enfoque en prevención de la política pública, la oferta de servicio de centro de atención delicias.
2. Se desarrolla la socialización del plan transitorio de SPA, donde se indica que la prevención de la política pública tiene que ver con la prevención del consumo, pero se cuenta con el eje A. de Atención integral e inclusión social de usuarios de sustancias: Fortalecimiento de intervenciones de baja, mediana y alta complejidad en usuarios de sustancias psicoactivas que favorezcan la inclusión social y la rehabilitación basada en comunidad, en el marco de la Atención Primaria Social; el cual cuenta con acciones para la prevención selectiva e indicada, la reducción de riesgos y daños del impacto social y en salud por uso de sustancias psicoactivas, Tratamiento integral del abuso de sustancias con énfasis en los servicios de mediana y alta complejidad en el marco de la atención primaria social, Disminución de barreras de acceso relacionadas con la atención en salud de la población usuaria de sustancias psicoactivas, Inclusión social de usuarios de sustancias psicoactivas, se da a conocer la oferta de servicios del hospital dia se sustancias psicoactivas y otras adicciones del centro de salud nuevas delicias. Se contó con el acompañamiento de 3 personas 2 hombres del ciclo vital adultez y 1 mujer del ciclo vital adultez.
</t>
  </si>
  <si>
    <t xml:space="preserve">1. Ficha Técnica con Socialización para La Mesa Cannabica.
2. Acta, Listado de Asistencia de Reunión Virtual a La Mesa Cannabica.
</t>
  </si>
  <si>
    <t>En el marco de uno de las temáticas establecidas por la Secretaría de Salud y del producto Estrategia de información, educación y comunicación en los entornos de vida cotidiana para la promoción, reconocimiento, protección, apropiación y ejercicio de los derechos sexuales y derechos reproductivos, dirigidas a niñas, niños, adolescentes, adultos y cuidadores, se establece compromiso con profesional referente de la política de primera infancia, infancia y adolescencia de Integración social, con el objeto de fortalecer los conocimientos de los adolescentes que asisten a la mesa de estudiantes en temas de prevención de embarazos en adolescentes, con el fin de brindarles herramientas que le permitan tomar decisiones en su proyecto de vida.</t>
  </si>
  <si>
    <t>1. Profesional del Entorno Cuidador Institucional, referente de la estrategia de salud sexual y reproductiva.
2. Delegado de la Política de Primera infancia, infancia y adolescencia</t>
  </si>
  <si>
    <t>1. Estudiantes de diferentes colegios distritales, que asisten a la mesa de estudiantes, coordinada por la dirección local de educación</t>
  </si>
  <si>
    <t>1. Realizar articulación con profesional del Entorno cuidador institucional, con el objeto de contar con su participación en la actividad programada para los estudiantes que asisten a la Mesa de estudiantes y fortalecer sus conocimientos en el tema de prevención de embarazos en adolescentes</t>
  </si>
  <si>
    <t>2. Desarrollar el fortalecimiento de conocimientos a los estudiantes que asisten a la Mesa de estudiantes, espacio coordinado por la dirección local de educación, en temas de prevención de embarazos en adolescentes.</t>
  </si>
  <si>
    <t>1. Se realizó articulación con profesional de Entorno cuidador Institucional, con el objeto de fortalecer los conocimientos de los asistentes a la Mesa de estudiantes, en temas de prevención de embarazos en adolescentes, indicando la fecha, hora y lugar.
2. Se desarrolló la actividad programada en la Mesa de estudiantes, para fortalecer los conocimientos a los asistentes a la Mesa de estudiantes, en temas de prevención de embarazos en adolescentes, mediante el uso de una presentación en una pantalla de televisión, realizando preguntas orientadoras, sobre proyecto de vida, métodos anticonceptivos, a los adlescentes y adultos asistentes a la actividad. Se fortalecieron los conocimientos a 4 adolescentes, representantes de diferentes colegios distritritales de la localidad 2 adultos, representantes de Integración social y la dirección local de educación, total 6 personas</t>
  </si>
  <si>
    <t>1. Acta articulación con profesional de Entorno Cuidador Institucional.
2. Acta desarrollo actividad Mesa de estudiantes</t>
  </si>
  <si>
    <t xml:space="preserve">Generar compromiso de información articulando acciones de manera conjunta e intersectorial con los actores locales, el Jardín Infantil Rafael Pombo, la política de infancia, la política de salud oral, política de salud ambiental y programa crónicos de la Subred Suroccidente, con el objetivo de fortalecer temas relacionados con alimentación y hábitos saludables, higiene y salud oral, y promover el desarrollo del Curso "Docente Lideres en Salud" de la Compañía Colgate Palmolive; dirigido a los profesionales de atención a la primera infancia e infancia, con el fin que trascienda en el ejercicio diario con los niños y niñas menores de 5 años de la institución, así mismo, como resultado de la articulación se espera realizar la entrega de la donación de kits de salud oral para los niños y niñas. </t>
  </si>
  <si>
    <t>1. Delegada de la politica de familias
2. Delegada de la politica de Ambiente 
3. Delegado de la politica de Infancia
4. Delegada de la politica de Salud Oral
5. Delegada del programa crónicos</t>
  </si>
  <si>
    <t>1. Delegada del Jardín Infantil Pombo</t>
  </si>
  <si>
    <r>
      <t xml:space="preserve">1. </t>
    </r>
    <r>
      <rPr>
        <sz val="11"/>
        <color rgb="FF4472C4"/>
        <rFont val="Arial Narrow"/>
        <family val="2"/>
      </rPr>
      <t xml:space="preserve">Realizar articulación para </t>
    </r>
    <r>
      <rPr>
        <sz val="11"/>
        <color rgb="FF000000"/>
        <rFont val="Arial Narrow"/>
        <family val="2"/>
      </rPr>
      <t xml:space="preserve">atender las necesidades planteadas por la profesional en atención a la infancia del Jardín Infantil Rafael Pombo, con el propósito de generar  compromiso con la delegada de la política de familias relacionado con la promoción de acciones en salud en el marco de la estrategia “Curso Docente Líder en Salud”, de la Compañía Colgate Palmolive, </t>
    </r>
    <r>
      <rPr>
        <sz val="11"/>
        <color rgb="FF4472C4"/>
        <rFont val="Arial Narrow"/>
        <family val="2"/>
      </rPr>
      <t xml:space="preserve">en modalidad virtual autonomo (cada profesional desarrollando los modulos de forma individual) tiene una duracion de 45 días, y </t>
    </r>
    <r>
      <rPr>
        <sz val="11"/>
        <color rgb="FF000000"/>
        <rFont val="Arial Narrow"/>
        <family val="2"/>
      </rPr>
      <t xml:space="preserve">busca sensibilizar y fortalecer temas relacionados con alimentación y hábitos saludables, higiene y salud oral, dirigido a los profesionales de atención a la primera infancia e infancia, con el objetivo que trascienda en el ejercicio diario con los niños y niñas menores de 5 años de la institución, </t>
    </r>
    <r>
      <rPr>
        <sz val="11"/>
        <color rgb="FF4472C4"/>
        <rFont val="Arial Narrow"/>
        <family val="2"/>
      </rPr>
      <t xml:space="preserve">dando continuidad en el fortalecimiento del eje 2 en la promoción de la familia como ámbito de socialización democrática, y en Proteger a las familias como organizaciones en donde se desarrollan las acciones de socialización frente al fortalecimiento de hábitos saludables. </t>
    </r>
  </si>
  <si>
    <t>2. Realizar articulación con actores sectoriales y locales (Delegada de la politica de familias, Delegada de la politica de Ambiente, Delegado de la politica de Infancia, Delegada de la politica de Salud Oral y Delegada del programa crónicos), para el seguimiento al compromiso creado entre la profesional en atención a la primera infancia del Jardín Infantil Rafael Pombo y la delegada de la política de familias relacionado con el desarrollo de la actividad “Curso Docente Líder en Salud”, de la Compañía Colgate Palmolive relacionado con temas de alimentación y hábitos saludables, higiene y salud oral.</t>
  </si>
  <si>
    <t>3. Desarrollar el fortalecimiento relacionado con los temas de alimentación y hábitos saludables, higiene y salud oral, dirigido a dirigido a los profesionales de atención a la primera infancia e infancia como parte de las evidencias de la trascendencia e impacto educativo en el ejercicio diario con los niños y niñas menores de 5 años de la institución.</t>
  </si>
  <si>
    <r>
      <rPr>
        <sz val="11"/>
        <color rgb="FF000000"/>
        <rFont val="Arial Narrow"/>
        <family val="2"/>
      </rPr>
      <t xml:space="preserve">A qué eje de la política aporta?
La tarea 1 es repetir el compromiso, no se evidencia acción 
Explicar la necesidad que el compromiso sea de dos meses? Son varios encuentros?
</t>
    </r>
    <r>
      <rPr>
        <sz val="11"/>
        <color rgb="FF4472C4"/>
        <rFont val="Arial Narrow"/>
        <family val="2"/>
      </rPr>
      <t>Ajustado 20/08/2025</t>
    </r>
    <r>
      <rPr>
        <sz val="11"/>
        <color rgb="FF000000"/>
        <rFont val="Arial Narrow"/>
        <family val="2"/>
      </rPr>
      <t xml:space="preserve"> SP: se recibe ajuste</t>
    </r>
  </si>
  <si>
    <r>
      <t xml:space="preserve">1. Se realizó reunión virtual solicitado por la profesional en atención a la infancia del Jardín Infantil Rafael Pombo, donde se creó un compromiso de información con la delegada de la política de familias relacionado con la promoción de acciones en salud en el que se establece realizar el “Curso Docente Líder en Salud”, de la Compañía Colgate Palmolive, </t>
    </r>
    <r>
      <rPr>
        <sz val="11"/>
        <color rgb="FF4472C4"/>
        <rFont val="Arial Narrow"/>
        <family val="2"/>
      </rPr>
      <t>su modalidad es virtual y autonomo lo que facilita el manejo del tiempo de las personas (cada profesional va desarrollando los cinco modulos de forma individual) tiene una duracion de 45 días, está</t>
    </r>
    <r>
      <rPr>
        <sz val="11"/>
        <color rgb="FF000000"/>
        <rFont val="Arial Narrow"/>
        <family val="2"/>
      </rPr>
      <t xml:space="preserve"> dirigido a los profesionales en atención de la primera infancia e infancia de esta institución, el marco de esta estrategia “Curso Docente Líder en Salud” busca fortalecer los temas relacionados con alimentación y hábitos saludables, higiene y salud oral, alimentar las herramientas pedagógicas usadas que aportan en la prevención de la desnutrición en niños y niñas menores de 5 años, </t>
    </r>
    <r>
      <rPr>
        <sz val="11"/>
        <color rgb="FF4472C4"/>
        <rFont val="Arial Narrow"/>
        <family val="2"/>
      </rPr>
      <t xml:space="preserve">como tambien en el fortalecimiento del eje 2 en la promoción de la familia como ámbito de socialización democrática, y en Proteger a las familias como organizaciones en donde se desarrollan las acciones de socialización frente al fortalecimiento de hábitos saludables.
</t>
    </r>
    <r>
      <rPr>
        <sz val="11"/>
        <color rgb="FF000000"/>
        <rFont val="Arial Narrow"/>
        <family val="2"/>
      </rPr>
      <t xml:space="preserve">
2. Se desarrolló reunión para la articulación con actores sectoriales y locales, con el propósito de realizar seguimiento al compromiso creado entre la profesional en atención a la primera infancia e infancia del Jardín Infantil Rafael Pombo y la delegada de la política de familias relacionado el fortalecimiento de temas de alimentación y hábitos saludables por parte del delegado de la política de Infancia, delegada del programa crónicos y delegada de la política de familias, higiene y salud oral por parte de la delegada de la política de Salud Oral y delegada de la política de Salud Ambiental. En la ejecución de esta actividad se logró como resultado la entrega de kits de salud oral a todos los niños y niñas del Jardín.
3. No se realiza acciones para este mes</t>
    </r>
  </si>
  <si>
    <t xml:space="preserve">1. Acta y lista de asistencia de articulación Jardín Infantil Rafael Pombo
2. Acta y lista de asistencia de seguimiento a compromiso y art sectorial 
</t>
  </si>
  <si>
    <r>
      <rPr>
        <b/>
        <sz val="11"/>
        <color rgb="FF000000"/>
        <rFont val="Arial Narrow"/>
        <family val="2"/>
      </rPr>
      <t>Tarea 1:</t>
    </r>
    <r>
      <rPr>
        <sz val="11"/>
        <color rgb="FF000000"/>
        <rFont val="Arial Narrow"/>
        <family val="2"/>
      </rPr>
      <t xml:space="preserve"> Se cumplió la tarea en el mes de julio
</t>
    </r>
    <r>
      <rPr>
        <b/>
        <sz val="11"/>
        <color rgb="FF000000"/>
        <rFont val="Arial Narrow"/>
        <family val="2"/>
      </rPr>
      <t xml:space="preserve">Tarea 2: </t>
    </r>
    <r>
      <rPr>
        <sz val="11"/>
        <color rgb="FF000000"/>
        <rFont val="Arial Narrow"/>
        <family val="2"/>
      </rPr>
      <t xml:space="preserve">Se cumplió la tarea en el mes de julio
</t>
    </r>
    <r>
      <rPr>
        <b/>
        <sz val="11"/>
        <color rgb="FF000000"/>
        <rFont val="Arial Narrow"/>
        <family val="2"/>
      </rPr>
      <t xml:space="preserve">Tarea 3. </t>
    </r>
    <r>
      <rPr>
        <sz val="11"/>
        <color rgb="FF000000"/>
        <rFont val="Arial Narrow"/>
        <family val="2"/>
      </rPr>
      <t>Se llevó a cabo el desarrollo del fortalecimiento relacionado con los temas de alimentación y hábitos saludables, higiene y salud oral, contribuyendo al eje 2 en la promoción de la familia como ámbito de socialización democrática, y en Proteger a las familias como organizaciones en donde se desarrollan las acciones de socialización frente al fortalecimiento de hábitos saludables. Dirigido a los profesionales de atención a la primera infancia e infancia que impactan y trascenden  educativamente en el ejercicio diario con los niños y niñas menores de 5 años de la institución, en articulación con la delegada de la politica de salud oral quien gestionó la participación del Equipo Cuidarte para el desarrollo de la actividad recreativa con los niños y niñas, el delegado de la politica de infancia y delegada del programa crónicos de la subred suroccidente, como parte del cierre del Curso "Docente Lideres en Salud" de la Compañía Colgate Palmolive; realizado en modalidad virtual y autonomo por los profesionales de atención a la primera infancia e infancia, facilitando el cumplimiento del 100% de los pasos del curso, con una duración de 45 días, se obtuvieron resultados altamente satisfactorios, dado que las herramientas del curso quedan a disposición de la institución como fortleza para el desarrollo de sus acciones y se sustentaron la evidencias a la Compañia Colgate para el envío de los carnet que certifican a cada profesional como "Docente Lideres en Salud"; se contó con un total de 198 niños y niñas desde los 6 meses a 5 años, 65 niños, 133 niñas, 21 profesionales adultos mujeres, adicionalmente en el fortalecimiento participaron 8 personas adultas madres de familia, 1 joven mujer, 3 adultos hombres y 4 adultos mujeres. entontal se contó con 227 asistentes.</t>
    </r>
  </si>
  <si>
    <t>Tarea 3. Acta y Listado de asistencia fortalecimiento Jardín Rafael Pombo</t>
  </si>
  <si>
    <t xml:space="preserve">Desde la línea estratégica 8 del plan operativo anual local: Reconocimiento de las realidades de las personas cuidadoras de personas con discapacidad en la ciudad de Bogotá, que permita la atención intersectorial oportuna y de calidad, y a fin de fortalecer las redes de apoyo y cuidado de las personas con discapacidad a partir de acciones individuales, familiares, colectivas, institucionales y sociales, bajo los principios de autonomía e independencia, en el marco de la garantía de sus derechos; se suscribe el compromiso en el consejo local de discapacidad de acompañar en el evento conmemorativo en el marco del 24/7 "Día Nacional de las Personas Cuidadoras y Asistentes Personales de Personas con Discapacidad desde el equipo de RBC de la Subred Sur Occidente </t>
  </si>
  <si>
    <t xml:space="preserve">1. Delegada de la PP Discapacidad
2. Entorno Comunitario: Equipo RBC </t>
  </si>
  <si>
    <t>1. Alcaldía Local
2. Subdirección local
3. Secretaria de la Mujer 
4. IDRD</t>
  </si>
  <si>
    <t xml:space="preserve">1. Realizar articulación sectorial con el equipo de RBC para la participación y acción desde la subred sur occidente en el evento conmemorativo en el marco del 24/7 "Día Nacional de las Personas Cuidadoras y Asistentes Personales de Personas con Discapacidad </t>
  </si>
  <si>
    <t>2. Dar respuesta al compromiso desde el acompañamiento del equipo de RBC en el evento conmemorativo en el marco del 24/7, quienes abordaran el tema de salud mental de las personas cuidadoras y asistentes personales de personas con discapacidad , esto mediante una actividad integrada y dinámica que promueva la gestión emocional y la formación de redes de cuidado mediante la expresión de los sentires del rol del cuidado.</t>
  </si>
  <si>
    <t xml:space="preserve">1. Se realizo articulación sectorial con el equipo de RBC para la participación y acción desde la subred sur occidente en el evento conmemorativo en el marco del 24/7 "Día Nacional de las Personas Cuidadoras y Asistentes Personales de Personas con Discapacidad a fin de fortalecer la vinculación desde sus acciones mediante actividades que dinamizan la estrategia “Red de Cuidado colectivo de la Rehabilitación Basada en Comunidad (RBC)” incorporando los enfoques de derechos, poblacional - diferencial, de género, ambiental, territorial, de desarrollo de capacidades, participativo y resolutivo, a fin de aportar a la modificación de los determinantes sociales de la salud que afectan la calidad de vida de esta población, afianzar procesos de empoderamiento, autonomía, autogestión e inclusión social.  
2. Se participo en el evento conmemorativo en el marco del 24/7 "Día Nacional de las Personas Cuidadoras y Asistentes Personales de Personas con Discapacidad "desde sectores como: Alcaldía Local, Subdirección local, Secretaria de la Mujer, IDRD y  otros que incidieron desde acciones participativas con la comunidad en la visibilización de la importancia de espacios de respiro y reconocimiento para las personas cuidadoras y asistentes personales; Desde la delegada de la Política Publica de Discapacidad y el equipo de RBC se abordo el tema de salud mental, esto mediante una actividad integrada la cual inicio con actividades dinámicas que promovieron el fortalecimiento de las funciones ejecutivas: atención, concentración y memoria, para posterior generar un espacio integrador desde la gestión emocional y la formación de redes de cuidado mediante la expresión de los sentires del rol del cuidado guiado por palabras claves que permitieron lo construcción de ideas dese el pasado, presente y futuro de quienes cuidan, la carga de este rol y estrategias de afrontamiento en red, con impacto en 54 personas asistentes. </t>
  </si>
  <si>
    <t>1.Acta y/o listado articulación RBC
2.Acta y/o listado encuentro cuidadoras/es</t>
  </si>
  <si>
    <t>En el marco de las acciones a desarrollar de acuerdo con el plan de acción del Consejo de seguridad para las mujeres y teniendo en cuenta las cifras de violencias presentadas en la localidad; en la mesa técnica del Consejo de seguridad  para las mujeres, se definen las zonas con mayor presencia de violencias hacia las mujeres y se establece la necesidad de realizar un recorrido de IEC en el sector del Charco, dando a conocer las rutas y líneas de atención; así como generar un proceso de sensibilización con los Bicitaxistas del sector, buscando generar estrategias que contribuyan a contar con espacios seguros para las mujeres. Desde la delegación de la política se brindará información de la ruta de atención integral a las mujeres y líneas de atención, las cuales están enmarcadas en el derecho a una vida libre de violencias y la salud plena para las mujeres.</t>
  </si>
  <si>
    <t>1. Delegada de la política de Mujer y equidad de géneros</t>
  </si>
  <si>
    <t>1. Alcaldía Local
2. Subdirección local Integración
3. Secretaria de la Mujer 
4. Secretaría de Gobierno
5. Secretaría de seguridad
6. Casa de justicia</t>
  </si>
  <si>
    <t>1. Reunión de la mesa técnica del consejo de seguridad para las mujeres en la que se define la zona  de acuerdo con las cifras de violencias y acciones a desarrollar</t>
  </si>
  <si>
    <t>2. Reunión de seguimiento de compromisos y confirmación de la realización del recorrido y entidades participantes en la mesa técnica del Consejo de seguridad para las mujeres</t>
  </si>
  <si>
    <t>3. Realización del recorrido interinstitucional en la zona definida</t>
  </si>
  <si>
    <t>1. Se lleva a cabo la reunión de la mesa técnica del Consejo de seguridad para las mujeres, en la que se revisan las cifras de violencia más representativas de la localidad donde se evidencia la necesidad de fortalecer las acciones enfocadas la socialización de la ruta de atención integral a las mujeres y líneas de atención para las mujeres, por lo que se establecen las acciones a realizar y las zonas más afectadas a intervenir, de las cuales se selecciona el sector el Charco.
2. No se programa este mes
3. No se programa este mes</t>
  </si>
  <si>
    <t>1. Acta y listado de asistencia mesa técnica del Consejo de Seguridad para las mujeres</t>
  </si>
  <si>
    <t>Tarea 1: Se cumplió la tarea en el mes de julio
Tarea 2: Se lleva a cabo la mesa técnica del consejo de seguridad para las mujeres en la que se hace una revisión de las instituciones participantes del recorrido
Tarea 3: Se realiza el recorrido en el barrio el Charco (Chircal) el día 15 de agosto, contando con la participación de Alcaldía local, secretaría de la mujer, casa de justicia, secretaría de seguridad, secretaría de gobierno-DDHH, policía nacional, SDIS-Subdirección de asuntos LGBTI y subred sur occidente; en este recorrido se sensibiliza a la comunidad frente a los diferentes tipos de violencias y rutas de atención, abordando aproximadamente 25 personas.</t>
  </si>
  <si>
    <t xml:space="preserve">2. Acta  mesa técnica del consejo de seguridad para las mujeres
3. Acta y listado de asistencia recorrido </t>
  </si>
  <si>
    <t>A modo de recomendación, colocar las iniciales de los nombres de las entidades en mayúscula.</t>
  </si>
  <si>
    <t>En el marco del Comité local Seguridad Alimentaria y Nutricional - CLSAN, y dando respuesta a las acciones que contribuyen a la atención integral de las comunidades (madres gestantes y lactantes) se generó un compromiso sectorial, intersectorial e interinstitucional con los actores que participan en la instancia, e institucional con la entidad privada Fundación plan Colombia, de participar en la agenda programada para la celebración de la Semana de la Lactancia Materna en este mes de agosto, propuesto desde la instancia del CLSAN de Fontibón, con temas de sensibilización sobre la importancia a la salud y del ejercicio de prevenir las Enfermedades crónicas No Transmisibles durante la Lactancia Materna, Hábitos y Alimentación Saludable, Higiene Postural y coadyuvante natural en la producción de leche materna.</t>
  </si>
  <si>
    <t xml:space="preserve">1. Delegada de la política pública de Seguridad Alimentaria y Nutricional para Bogotá D.C.
2. Delegado de la politica de primera infancia, infancia
</t>
  </si>
  <si>
    <t>1. Delegada de IDRD
2. Gestor del Jardín Botánico de Bogotá
3. Operadores del ICBF Fundangel y Manos Amigas
4. Alcaldía Local de Fontibón
5. Gestor del IDPAC
6. Fundacion plan colombia
7. Secretaria de Integración Social</t>
  </si>
  <si>
    <t>1. Articulacion intersectorial de las entidades actoras del comite local de SAN fontibón (delegada de IDRD, Gestor del Jardín Botánico de Bogotá, Operadores del ICBF Fundangel y Manos Amigas, Alcaldía Local de Fontibón, Gestor del IDPAC, delegada de IDIS), sectorial con el delegado de la politica de primera infancia, infancia e interinstitucional con entidad privada (Fundacion Plan Colombia), para la planeación y programación de la agenda a desarrollar en esta actividad en a celebracion de la semana de la Lactancia Materna.</t>
  </si>
  <si>
    <t>2.  Desarrollar de la celebracion de la semana de la Lactancia Materna, programada en el marco del comite local SAN, en articulación con las entidades actoras de la instancia (delegada de IDRD, Gestor del Jardín Botánico de Bogotá, Operadores del ICBF Fundangel y Manos Amigas, Alcaldía Local de Fontibón, Gestor del IDPAC, delegada de IDIS), sectorial con el delegado de la politica de primera infancia, infancia e interinstitucional con entidad privada (Fundacion Plan Colombia).</t>
  </si>
  <si>
    <t>1. Se desarrolló reunión del Comité local de Seguridad Alimentaria y Nutricional - CLSAN de Fontibón donde se realizaron las propuestas para la agenda a desarrollar en la celebración de la semana de la Lactancia Materna, con las siguientes temáticas: Desde IDRD se propone realizar un taller con el tema de higiene postural; Desde Programas Crónicos de la Subred se propone socializar el tema de ¿Qué enfermedades crónicas se pueden desarrollar durante la lactancia materna y acciones de prevención?; Desde Jardín Botánico de Bogotá, se propone desarrollar una preparación como coadyuvante natural que apoya en la producción de leche materna; Los operadores Fundangel y Manos Amigas, proponen realizar una actividad dinámica y pedagógica orientadas a la lactancia materna y la participación de las madres lactantes y gestantes el evento; Desde el IDPAC se gestionará la mascota Yosileo para socializar hábitos de lectura; Desde la secretaria técnica del comité local SAN se gestionará con la Fundación Plan Colombia el desarrollo del tema alimentación saludable; Desde SDIS se gestionará el espacio en CDC La Giralda: Desde la política de primera infancia, infancia y adolescencia, se realizará gestión con la representante de CAFAM para la participación de las madres lactantes y gestantes el evento. 
2.  No se realiza acciones para este mes
3.  No se realiza acciones para este mes</t>
  </si>
  <si>
    <t xml:space="preserve">1. Acta y lista de asistencia Comité local SAN
</t>
  </si>
  <si>
    <t>Tarea 1: Se cumplió la tarea en el mes de julio
Tarea 2: Se realizó la Celebración de la Semana de la Lactancia Materna, donde se desarrollaron las temáticas propuestas desde IDRD con el tema de higiene postural; desde Programas Crónicos de la Subred con el tema de ¿Qué enfermedades crónicas se pueden desarrollar durante la lactancia materna y acciones de prevención?; desde Jardín Botánico de Bogotá, con el tema de preparaciones como coadyuvante natural que apoya en la producción de leche materna y los operadores Fundangel y Manos Amigas con la actividad dinámica y pedagógica orientadas a la lactancia materna, no fue posible la participación de Yosileo la Mascota de IDPAC dado que sufrio daños en otros eventos; se contó con la participación de la Fundación Plan Colombia con el tema alimentación saludable; desde la política de primera infancia, infancia y adolescencia se brindo retroalimentación de sobre la importancia de implementar prácticas de alimentación y hábitos saludables, cumplir los controles medicos de los recien nacidos, oferta la ruta de promoción y mantenimiento de la salud a traves de la cual se reciben 17 atenciones, donde valoran a los niños y niñas la salud visual, auditiva, oral, talla y peso. 
Asisten 32 madres lactantes y 5 gestantes el evento., se conto con el apoyo de todas las instituciones programadas 13 en total.</t>
  </si>
  <si>
    <t>2. Acta y lista de asistencia semana LM</t>
  </si>
  <si>
    <t>De acuerdo a convocatoria, se realiza reunión virtual de Articulación intersectorial con el Instituto Distrital para la Protección de la Niñez y la Juventud (IDIPRON) donde solicitan que se realicen acciones y acompañamiento a una maratón de 24 horas por la localidad de fontibón, que consta de un recorrido con acciones dirigidas a ciudadanos habitantes de calle, personas en riesgo de estarlo y vendedores informales; teniendo en cuenta esta solicitud se establece el compromiso de gestionar el equipo del centro de escucha para más bienestar habitante de calle, insumos como tapabocas, gel desinfectante y preservativos y solicitar el acompañamiento de la delegada de trabajo informal con acciones para el autocuidado de las personas vendedoras informales y de delegada de la Política Pública de Acogida, Inclusión y Desarrollo para las y los Nuevos Bogotanos para abordaje y socialización de acciones para la Población Migrante  Internacional.</t>
  </si>
  <si>
    <t>Articulación Intersectorial con el Instituto Distrital para la Protección de la Niñez y la Juventud (IDIPRON)</t>
  </si>
  <si>
    <t>1. Delegada de la política Pública para el fenómeno de habitabilidad en calle.
2. Equipo de escucha para más bienestar habitanza en calle del entorno comunitario. Estrategia Parchando.
3. Delegada de la política Pública de Acogida, Inclusión y Desarrollo para las y los nuevos bogotanos (Población Migrante Internacional).
4. Política de trabajo decente y digno en Bogotá D.C. 
5. Lider Operativo de la localidad de fontibon.</t>
  </si>
  <si>
    <t>1. Instituto Distrital para la Protección de la Niñez y la Juventud (IDIPRON)</t>
  </si>
  <si>
    <t>1. Realizar articulación con líder operativo de la localidad de fontibón solicitando los insumos necesarios para la maratón.</t>
  </si>
  <si>
    <t>2. Realizar articulación con las actores sectoriales ya mencionados, solicitando su acompañamiento y acciones con los ciudadanos habitantes de calle, personas en riesgo de estarlo y vendedores informales para la megatoma.</t>
  </si>
  <si>
    <t>3. Desarrollo y acompañamiento a la  Maratón CHC, en la primera parte de la maratón de 6am a 2pm y en la jornada de 2pm a 10pm acompañar la apertura parte del recorrido y cierre del mismo, en ambas jornadas de recorrido hacer entrega de los insumos gestionados.</t>
  </si>
  <si>
    <r>
      <rPr>
        <b/>
        <sz val="11"/>
        <color rgb="FF000000"/>
        <rFont val="Arial Narrow"/>
        <family val="2"/>
      </rPr>
      <t>Tarea 1:</t>
    </r>
    <r>
      <rPr>
        <sz val="11"/>
        <color rgb="FF000000"/>
        <rFont val="Arial Narrow"/>
        <family val="2"/>
      </rPr>
      <t xml:space="preserve"> Se realizó articulación con líder operativo de la localidad de Fontibón, donde se solicitaron los siguientes insumos: tapabocas para los profesionales y para los ciudadanos abordados durante el recorrido que deseen recibirlo, gel desinfectante para los profesionales que acompañarán el recorrido y que son de las diferentes instituciones y preservativos para la población que se abordará durante la maratón.
</t>
    </r>
    <r>
      <rPr>
        <b/>
        <sz val="11"/>
        <color rgb="FF000000"/>
        <rFont val="Arial Narrow"/>
        <family val="2"/>
      </rPr>
      <t>Tarea 2:</t>
    </r>
    <r>
      <rPr>
        <sz val="11"/>
        <color rgb="FF000000"/>
        <rFont val="Arial Narrow"/>
        <family val="2"/>
      </rPr>
      <t xml:space="preserve"> A través de la matriz de jornadas, se realizó solicitud de acompañamiento del equipo del equipo del centro de escucha para más bienestar habitante de calle y a través de correo electrónico, se solicitó el acompañamiento de la delegada de la política Pública de Acogida, Inclusión y Desarrollo para las y los nuevos bogotanos brindando información de servicios de salud y programa PAISS a la Población Migrante Internacional y la delegada de las política Pública de trabajo decente y digno en Bogotá D.C, para que a través de sus acciones específicas acompañe el recorrido abordando a los vendedores informales y ciudadanos habitantes de calle en ejercicio de reciclaje.
</t>
    </r>
    <r>
      <rPr>
        <b/>
        <sz val="11"/>
        <color rgb="FF000000"/>
        <rFont val="Arial Narrow"/>
        <family val="2"/>
      </rPr>
      <t>Tarea 3:</t>
    </r>
    <r>
      <rPr>
        <sz val="11"/>
        <color rgb="FF000000"/>
        <rFont val="Arial Narrow"/>
        <family val="2"/>
      </rPr>
      <t xml:space="preserve"> De acuerdo compromiso adquirido con el Instituto Distrital para la Protección de la Niñez y la Juventud (IDIPRON) y siendo las 6 de la mañana nos encontramos las diferentes instituciones como la Alcaldía Local de Fontibón (ALF), Fundación Plan de Educación,IDIPRON, Unidad Administrativa Especial de Servicios Públicos (UAESP) y el Instituto Colombiano de Bienestar Familiar (ICBF)para dar inicio a la maratón, Alcaldía junto con IDIPRON realizan la apertura y dividen los equipos en 3 grupos, se acompañará el grupo 3 desde la Subred Integrada de Servicios de Salud Suroccidente acompaña entorno laboral gestionada por la delegada de política pública de trabajo, la  líder operativa de la localidad de fontibón de gestión de analisis y políticas y la delegada para esta política pública, se hace entrega de tapabocas y gel desinfectante a los profesionales de las diferentes instituciones, se da inicio a recorrido por el parque fontibón, abordando en este punto a vendedores informales, se avanza por la calle 18 y carreras 102 y 101 hacia la plaza de Mercado, al costado de la plaza de Mercado se evidencia un ciudadano habitante de calle quien se muestra agresivo con las instituciones y manifiesta que no puede mover las piernas ni la cintura y presenta demasiado dolor, se realiza activación de ambulancia y es trasladado al hospital de fontibón. Se continúa por la calle 19 hasta la carrera 106 subiendo hasta la calle 22 o Avenida Ferrocarril y en la carrera 100 con calle 22 se evidencia otro ciudadano habitante de calle quien manifiesta que se encuentra delicado de salud, sintiendo dolor en su cuerpo y deposiciones con sangre, a solicitud de alcaldía se activa ambulancia en articulación con la líder de atención primaria en salud, la ambulancia realiza el traslado pero no informan a qué centro de salud lo desplazaran, también se evidencia una pareja de migrantes quienes están con un menor de 5 meses y una menor de 2 años, allí realiza acciones el ICBF, la madre del menor de 5 meses manifiesta que no cuenta con las vacunas al dia, se ofrece el vehículo para trasladarla, pero refiere que no puede debido a su actividad laboral, se le indican los puntos de vacunación, se sensibiliza en la importancia de las vacunas en los menores y se enseñan los signos de alarma en menor de 5 años, se compromete a llevar al menor a vacunas, no brinda datos. Se continua por la carrera 99 finalizando en la Alcaldía Local de Fontibón donde se da agradece por el recorrido y se da cierre a esta primera jornada, allí se brinda informe de las acciones ejecutadas desde la política pública de ciudadano habitante de calle, se finaliza a la 1 p.m. En este primer recorrido se abordaron 8 hombres jóvenes, 1 mujer joven, 28 hombres adultos y 6 mujeres adultas, de las cuales 1 es gestante y 3 hombres adultos mayores. En total se abordaron aproximadamente 41 personas, de las cuales 6 son personas migrantes. (Para este informe solo se notifican los abordados por la subred suroccidente), se hace entrega de 200 preservativos. Desde entorno laboral acompaña la técnica en salud ocupacional quién realiza entrega de 24 Kits a los vendedores informales, que consta de cachucha y mangas para la protección solar en los brazos y hace sensibilización frente a la prevención de accidentes y cuidado de la salud en el entorno laboral, la delegada para la política de migrantes no puede acompañar el recorrido por lo tanto la delegada de la política de ciudadano habitante de calle realiza socialización de los servicios del programa PAISS y los puntos a donde pueden acceder a estos servicios, con todas las personas abordadas se indaga si presentan alguna afectación o si desean algún servicio de salud, se activan 4 casos para atención en salud.
Para la segunda jornada siendo las 2pm en el polideportivo parque atahualpa nos encontramos las diferentes instituciones como Alcaldía, IDIPRON, Educación, desde la Subred el equipo de más bienestar habitanza de calle estrategia parchando de entorno comunitario y vacunación humana, allí desde la delegación de esa política pública se hace entrega de tapabocas, desinfectante para manos, al equipo de comunitario se hace entrega de caja de preservativos al equipo más bienestar ciudadano habitante de calle de entorno comunitario. El recorrido inicia por la carrera 116 avanzando por la calle 23b hasta la carrera 120 subiendo nuevamente por la calle 23 entre carreras; se acompaña recorrido hasta la carrera 116 siendo aproximadamente las 4:00 de la tarde; continúa el equipo de vacunación y el equipo de más bienestar ciudadano habitante de calle sobre las 7pm se encuentran nuevamente todas las instituciones en la Subdirección Local de Integración Social de la giralda, donde se realiza socialización de las acciones ejecutadas y cierre. Desde el equipo de más bienestar habitanza de calle estrategia parchando abordaron aproximadamente 22 ciudadanos de los cuales: 1 hombre joven, 2 mujeres y 14 hombres adultos; 2 mujeres y 3 hombres adultos mayor, no se activaron rutas, se repartieron 144 preservativos. El equipo de vacunación aplicó: influenza y neumococo 23 a 1 mujer adulta mayor, influenza a 1 adulto mayor e influenza a dos personas adultez y 2 hombres adultos con influenza y tétano. 
Para la jornada de la noche se hizo previa entrega de insumos como tapabocas, gel desinfectante y preservativos a la líder de APS de la localidad quien acompañará el recorrido nocturno; para este recorrido se gestionó vacunación, quienes aplicaron 2 influenza y 2 Hepatitis B a dos mujeres adultas. Se activan 5 casos de afiliación a capital salud, para atención en salud y 1 gestante notificada y remitida a entorno hogar y psicologia.</t>
    </r>
  </si>
  <si>
    <t>1. Acta y Listado de asistencia de Articulación con líder operativo de la localidad de Fontibón.
2. Excel de Matriz de Jornadas y PDF de Correos Enviados a Delegadas de Políticas públicas.
3. Acta, Listado de Asistencia y Evidencia Fotográfica de la maratón con IDIPRON.</t>
  </si>
  <si>
    <t xml:space="preserve">Juan David Gómez </t>
  </si>
  <si>
    <t>En la instancia del Consejo Red Del Buen Trato, la delegada del jardín el patoso manifiesta que evidencia la necesidad de poder desarrollar acciones de información y comunicación dirigidas a las profesoras cuidadoras del jardín, por lo tanto a través de la actividad el “árbol de la vida” se desarrollara un fortalecimiento con el objetivo de promover el bienestar emocional, sensibilizar en el reconocimiento de acciones para el autocuidado de la salud mental y fortalecer la apropiación de la salud mental desde un enfoque positivo.</t>
  </si>
  <si>
    <t>1. Delegada de la política pública de Salud Mental</t>
  </si>
  <si>
    <t>1. Jardin el Patoso</t>
  </si>
  <si>
    <t>1. Planear las acciones de información y comunicación para el fortalecimiento con el tema de autocuidado de la salud mental dirigido a las profesoras cuidadoras del jardín el patoso.</t>
  </si>
  <si>
    <t>2. Desarrollar el fortalecimiento con las profesoras cuidadoras del jardín el patoso.</t>
  </si>
  <si>
    <t>Tarea 1. Se realiza la planeación de las acciones de información y comunicación teniendo como base la actividad del “árbol de la vida” buscando reconocer que es la salud mental, acciones de autocuidado, experiencias en la historia de vida y así identificar aprendizajes y exponer acciones para promover el bienestar emocional, se busca generar conciencia en la necesidad del autocuidado integral.
Tarea 2. De acuerdo al compromiso adquirido, se realiza el fortalecimiento, donde participan 3 mujeres jóvenes y 13 mujeres del ciclo vital de adultez, se hace entrega de hojas con “el árbol de la vida” se socializa que es la salud mental, como las experiencias vividas favorecen o afectan el desarrollo de la misma y cómo esta influye en las acciones de cuidado y autocuidado y se sensibiliza en la necesidad de acceder a servicios de salud como parte de la prevención.</t>
  </si>
  <si>
    <t>Tarea 1. Ficha tecnica con Planeación del Fortalecimiento.
Tarea 2. Acta, Listado de Asistencia de Espacio con Cuidadoras del Jardin el Patoso.</t>
  </si>
  <si>
    <t>En el marco de las acciones proyectadas para el mes del envejecimiento y la vejez se suscribe el compromiso entre la subred sur occidente y el consejo local de sabios y sabias; de participar en la feria de oferta institucional y en el encuentro de las estrellas; a través de diversas actividades que incluyen acciones de promoción de la salud y prevención de la enfermedad para población intergeneracional con énfasis en personas mayores, a</t>
  </si>
  <si>
    <t>1. PAI
2. Entorno comunitario
3. Delegada de la Política publica de nuevas y nuevos Bogotanos
4. Delegada de la politica publica de envejecimiento y vejez</t>
  </si>
  <si>
    <t>1. Subdirección local
2. Movilidad
3. Alcaldia 
4. IPES 
5. IDRD</t>
  </si>
  <si>
    <t>Articulación sectorial con el entorno comunitario y la delegada de la politica para las y los nuevos Bogotanos para acompañar la feria de oferta institucional y el Encuentro de las estrellas (Respectivamente) con acciones de promoción de la salud y prevención de la enfermedad para población intergeneracional con énfasis en personas mayores</t>
  </si>
  <si>
    <t>Desarrollo de feria de servicios con oferta institucional: Con el objetivo de contar con la participaciónde la Política para las y los nuevos Bogotanos, Cuídate sé feliz, Escucha para más bienestar Mujer y Vacunación en la feria de oferta institucional de y para la persona mayor desde el acceso de las personas mayores y sus familias a la oferta institucional, programas, proyectos y servicios de bienestar integral promoviendo su autonomía, inclusión social y autocuidado.</t>
  </si>
  <si>
    <t>Desarrollo de Encuentro de las Estrellas: Con el objetivo de contar con la participación de los equipos Jornadas MÁS Bienestar Cuidarte desde la promoción de espacios de bienestar emocional y cuidado de la salud física, mental y hábitos de vida saludables en personas mayores por medio de puestas en escena relacionadas.</t>
  </si>
  <si>
    <r>
      <rPr>
        <b/>
        <sz val="11"/>
        <color rgb="FF000000"/>
        <rFont val="Arial Narrow"/>
        <family val="2"/>
      </rPr>
      <t xml:space="preserve">Tarea 1: </t>
    </r>
    <r>
      <rPr>
        <sz val="11"/>
        <color rgb="FF000000"/>
        <rFont val="Arial Narrow"/>
        <family val="2"/>
      </rPr>
      <t xml:space="preserve">Se realiza articulación con entorno comunitario para acompañar la feria de oferta institucional y el Encuentro de las estrellas con acciones de promoción de la salud y prevención de la enfermedad para población intergeneracional con énfasis en personas mayores.
</t>
    </r>
    <r>
      <rPr>
        <b/>
        <sz val="11"/>
        <color rgb="FF000000"/>
        <rFont val="Arial Narrow"/>
        <family val="2"/>
      </rPr>
      <t xml:space="preserve">Tarea 2: </t>
    </r>
    <r>
      <rPr>
        <sz val="11"/>
        <color rgb="FF000000"/>
        <rFont val="Arial Narrow"/>
        <family val="2"/>
      </rPr>
      <t xml:space="preserve">Se dio cumplimiento al compromiso participando en la feria de oferta institucional de y para la persona mayor; Desde la política Para las y los nuevos Bogotanos se promovió la participación de las personas mayores mediante la realización de la actividad denominada “La Línea del Tiempo con Momentos Significativos”, la cual invito a explorar recuerdos que evocaron bienestar, 16 Personas abordadas. Desde el punto cuídate, sé feliz se realizó la identificación de riesgos en salud, asociados a enfermedades crónicas no trasmisibles a través de la aplicación de herramientas de tamizaje, y la promoción de hábitos y estilos de vida saludables, 30 personas abordadas. Desde el escucha para más bienestar Mujer se dio respuesta a las demandas y necesidades concretas de mujeres presentes en el espacio, desde su principal característica: La escucha activa que permitió apoyar a las mujeres en la identificación de las posibilidades y los recursos que tiene para poder superar las dificultades en marcadas en salud mental, 20 Personas abordadas y se realizaron pruebas rápidas de VIH y Sífilis a 6 de estas mujeres. El equipo de vacunación genero espacios de asesoría en esquema general y aplico 19 influenzas y 4 neumococos.
</t>
    </r>
    <r>
      <rPr>
        <b/>
        <sz val="11"/>
        <color rgb="FF000000"/>
        <rFont val="Arial Narrow"/>
        <family val="2"/>
      </rPr>
      <t>Tarea 3:</t>
    </r>
    <r>
      <rPr>
        <sz val="11"/>
        <color rgb="FF000000"/>
        <rFont val="Arial Narrow"/>
        <family val="2"/>
      </rPr>
      <t xml:space="preserve"> Se dio cumplimiento al compromiso con la participación del equipo CUIDARTE en el encuentro de las estrellas el cual se dio desde muestras artísticas y culturales de la persona mayor, creando un espacio de encuentro, expresión y reconocimiento donde las personas mayores compartieron sus talentos artísticos y culturales, promoviendo el intercambio generacional, la valoración de su legado y el fortalecimiento de su identidad y bienestar emocional con un aproximado de 160 personas mayores participantes</t>
    </r>
  </si>
  <si>
    <t>1 Acta y/o Listado suscripción del compromiso
2 Acta y/o Listado feria de oferta institucional
3 Acta y/o Listado encuentro de las estrellas</t>
  </si>
  <si>
    <t>Se realiza articulación intersectorial con el Servicio Nacional de Aprendizaje (SENA) quienes manifiestan que han evidenciado consumo en sus jóvenes aprendices, especialmente en las jornadas tarde y noche y refieren la necesidad identificada de llevar acciones de información y comunicación para la prevención del consumo de sustancias psicoactivas; por lo tanto desde esta política pública, se establece el compromiso de realizar un fortalecimiento para la prevención universal del consumo de sustancias psicoactivas con énfasis en la promoción de factores protectores en entorno escolar.</t>
  </si>
  <si>
    <t>Articulación Intersectorial con el Servicio Nacional de Aprendizaje (SENA).</t>
  </si>
  <si>
    <t>1. Delegada de la política Pública de SPA.
2. Entorno Educativo.</t>
  </si>
  <si>
    <t>1. Servicio Nacional de Aprendizaje (SENA).</t>
  </si>
  <si>
    <t>Realizar articulación sectorial con entorno educativo, para que acompañen el espacio de fortalecimiento con acciones de información y comunicación en prevención de consumo de SPA.</t>
  </si>
  <si>
    <t>Realizar la planeación de las acciones que se llevarán a cabo en el fortalecimiento con lo jóvenes del Servicio Nacional de Aprendizaje (SENA)</t>
  </si>
  <si>
    <t xml:space="preserve">Realizar acompañamiento al espacio de fortalecimiento con los jóvenes del Servicio Nacional de Aprendizaje (SENA)
</t>
  </si>
  <si>
    <t>1. A través de correo electrónico se realiza articulación sectorial con entorno educativo quienes acompañarán el fortalecimiento con acciones de información y comunicación en prevención de consumo SPA dirigido a los estudiantes del SENA de la jornada nocturna.
2. Se realiza la planeación de las acciones que se desarrollarán en el fortalecimiento en prevención de consumo de sustancias psicoactivas, dónde se planea desde la delegación de esta política pública hacer la introducción al tema, informar la reformulación de esta política pública y fortalecimiento sobre la prevención del consumo de sustancias legales e ilegales.
3. De acuerdo a compromiso adquirido con el Servicio Nacional de Aprendizaje (SENA) se realiza fortalecimiento frente a la prevención del consumo de sustancias psicoactivas a los estudiantes de la jornada nocturna;  desde la delegación de esta política pública se realiza la introducción al tema informando la reformulación de la política, sensibilizando frente a la prevención del consumo de sustancias legales e ilegales y teniendo en cuenta la articulación realizada con entorno educativo se presenta a las profesionales, quienes realizan una sesión dinámica donde a través de mito y realidad comparten puntos de vista con los jóvenes frente al consumo de sustancias psicoactivas, se promueve el autocuidado de la Salud Mental, proyecto de vida, autoconocimiento y toma de decisiones como parte de la prevención del consumo, tanto de sustancias legales como ilegales, se evidenció en los jóvenes un interés en la temática, aportes significativos y participación activa. Participaron 39 personas, 22 hombres y 17 mujeres jóvenes.</t>
  </si>
  <si>
    <t>1. Correo Electrónico Enviado al entorno Educativo. 
2. Ficha Técnica con Planeación de Acciones en SPA para el SENA Jornada Nocturna 
3. Acta y Listado de Asistencia de Actividad con el SENA  Jornada Nocturna.</t>
  </si>
  <si>
    <t>23-09-205/EPG: Si no se realizan tareas no se debe diligenciar avance, esto solamente puede ocurrir si el compromiso se suscribe en la última semana del mes y no se logra avanzar en ninguna de las tareas, se borra la información del mes de agosto puesto que todo corresponde a que "No se programa en este mes", sin embargo por favor tener encuenta esta observación para futuras ocasiones</t>
  </si>
  <si>
    <t>En el marco de la mesa inter institucional, se observa la necesidad por parte de profesional del Servicio Nacional de Aprendizaje (SENA), de fortalecer los conocimientos de sus jóvenes estudiantes en el tema de la cultura indÍgena, con el objeto de fortalecer sus conocimientos sobre otros grupos de población que existen en la localidad, brindando herramientas que permitan una convivencia mas amigable.</t>
  </si>
  <si>
    <t>Articulación inter sectorial con profesional del Servicio Nacional de Aprendizaje</t>
  </si>
  <si>
    <t>1. Delegado de Política de Juventud
2. Delegado de la Política de Etnias</t>
  </si>
  <si>
    <t xml:space="preserve">1. Realizar Articulación con delegado de la política de Etnias, con el objetivo de lograr su participación y la planeación de la actividad de fortalecimiento de capacidades en temas de la cultura indígena a los estudiantes del SENA </t>
  </si>
  <si>
    <t>2. Desarrollo de la actividad de fortalecer los conocimientos a los estudiantes del SENA, en temas de la cultura indígena, mediante el uso de presentación y de preguntas orientadoras</t>
  </si>
  <si>
    <t>Tarea 1: Se realiza articulación con delegado de la política de Etnias, quien refiere que realizará la actividad mediante presentación en power point y preguntas orientadoras con el objetivo de realizar fortalecimiento de capacidades en temas de la cultura indígena.
Tarea 2: Se realiza la actividad programada en el SENA, con el objeto de fortalecer los conocimientos de sus estudiantes, jóvenes, hombres y mujeres, de 17 años en adelante, en tema relacionado con la cultura indígena, donde se socializaron, que son las comunidades etnicas, comunidades etnicas presentes en Bogotá, la política pública Indígena y su enfoque diferencial. Asistieron 51 jóvenes estudiantes del Servicio nacional de Aprendizaje.</t>
  </si>
  <si>
    <t>1.Acta articulación con delegado de la política de etnias
2. Acta desarrollo de la actividad en las instalaciones del Servicio Nacional de Aprendizaje</t>
  </si>
  <si>
    <t>En el marco de la Comisión Ambiental Local - CAL se genera compromiso de cooperación en, atendiendo las necesidades comunitarias que han llegado a la instancia, con el propósito de desarrollar dos jornadas con temas relacionados con el cuidado del entorno y la protección y bienestar animal, las cuales se llevarán a cabo en los barrios Versalles y en el sector de Porto 13, con el objetivo de realizar posicionamiento de la política de Salud Ambiental, con el fin de fortalecer la línea de intervención relacionado con los eventos transmisibles de origen zoonótico de la política de salud ambiental, a través de la gestión del equipo de vigilancia de la salud ambiental con el equipo de vacunación antirrábica, y fortalecer la línea de intervención de calidad del agua y saneamiento básico, donde se coordina y articula con la UAEPS, Ciudad Limpia y alcaldía local quienes aportaran con el proceso de sensibilización frente al manejo adecuado de los residuos sólidos.</t>
  </si>
  <si>
    <t xml:space="preserve">1. Vigilancia de la Salud Ambiental: Línea de Eventos Trasmisibles de Origen Zoonótico - ETOZ para la reducción de factores de riesgo de transmisión de enfermedades de origen zoonótico.
2. Equipo Gestión y Análisis de Políticas Para el bienestar de los territorios: Líder Operativo acompañamiento para el posicionamiento de la política. </t>
  </si>
  <si>
    <t xml:space="preserve">1. Alcaldía Local de Fontibón: Logística y sensibilización con la estrategia Fontibón Limpia.
2. Ciudad limpia: Jornada lúdico pedagógica, sensibilización frente al manejo adecuado de residuos sólidos y excretas.
3. UAESP: Sensibilización en el codigo de colores.
4. JAC Versalles y Conjuntos porto 13: Convocatoria. 
</t>
  </si>
  <si>
    <t xml:space="preserve">1. Reunión interinstitucional, donde se gestiona el desarrollo de la Jornada con cada una de las entidades. </t>
  </si>
  <si>
    <t>3. Desarrollar las dos Jornada programadas en los barrios Versallles y el sector de porto 13.</t>
  </si>
  <si>
    <r>
      <rPr>
        <b/>
        <sz val="11"/>
        <color rgb="FF000000"/>
        <rFont val="Arial Narrow"/>
        <family val="2"/>
      </rPr>
      <t>Tarea 1:</t>
    </r>
    <r>
      <rPr>
        <sz val="11"/>
        <color rgb="FF000000"/>
        <rFont val="Arial Narrow"/>
        <family val="2"/>
      </rPr>
      <t xml:space="preserve"> Se desarrolla CAL y reunión interinsitucional, donde se planea y se gestionan los apoyos para el desarrollo de las dos jornadas en los barrios de Versalles y en el sector de Porto 13, donde ciudad limpia realizará sensibilización Jornada lúdico pedagógica y sensibilización frente al manejo adecuado de residuos sólidos, en la jornada del barrio versalles y UAESP apoyara la jornada de Porto 13 sobre la separación en la fuente, Alcaldía Local de Fontibón apoyara la logística de las dos jornadas y articulara con Secretaría de Gobierno para el apoyo de con sensibilización para la jornada de porto 13, la Secretaría del Habitat realizara sensibilización sobre la oferta de servicios de la entidad en la jornada de Versalles y Subred Sur Occidente gestionará vacunación antirrábica. 
</t>
    </r>
    <r>
      <rPr>
        <b/>
        <sz val="11"/>
        <color rgb="FF000000"/>
        <rFont val="Arial Narrow"/>
        <family val="2"/>
      </rPr>
      <t>Tarea 2:</t>
    </r>
    <r>
      <rPr>
        <sz val="11"/>
        <color rgb="FF000000"/>
        <rFont val="Arial Narrow"/>
        <family val="2"/>
      </rPr>
      <t xml:space="preserve"> Se gestiona con el equipo de ETOZ y se recibe confirmación a traves de la matriz del equipo de ETOZ.
</t>
    </r>
    <r>
      <rPr>
        <b/>
        <sz val="11"/>
        <color rgb="FF000000"/>
        <rFont val="Arial Narrow"/>
        <family val="2"/>
      </rPr>
      <t xml:space="preserve">Tarea 3: 
</t>
    </r>
    <r>
      <rPr>
        <sz val="11"/>
        <color rgb="FF000000"/>
        <rFont val="Arial Narrow"/>
        <family val="2"/>
      </rPr>
      <t>3.1. Desde la Política de Salud Ambiental en respuesta a las necesidades que surgen en el territorio, se aportó a la prioridad desde la gestión intersectorial, donde se aportó a la prioridad establecida para el sector con el desarrollo de una jornada con énfasis en la línea de intervención de Calidad de agua y saneamiento básico y la línea de eventos transmisibles de origen zoonótico, en el barrio Versalles, atendiendo necesidades comunitarias, en articulación con Ciudad Limpia, UAEPS, Secretaría del Hábitat, Transmilenio y la alcaldía Local de Fontibón. Durante la jornada desde la Subred Sur Occidente se realizó posicionamiento de la PDSA, donde se contó con el equipo de Vigilancia de la Salud ambiental desde la línea de ETOZ con vacunación antirrábica donde se logró la inmunización de 102 animales de compañía, así mismo, se contó con la alcaldía local quien realizó abordaje a 41 personas a quienes se les entrego bolsas y se sensibilizó frente a la recolección de excretas para la prevención de enfermedades zoonóticas. Desde la UAESP se realizó el abordaje a 15 personas sobre la separación en la fuente y manejo de contenedores, desde Ciudad Limpia se logró el abordaje a 29 personas sensibilizando sobre código de colores, frecuencias y horarios de recolección, aportando a la línea de calidad del agua y saneamiento básico, frente al manejo y disposición adecuada de los residuos sólidos. Se realizó un abordaje total de 85 personas.
3.2. Desde la Política de Salud Ambiental en respuesta a las necesidades que surgen en el territorio, se aportó a la prioridad desde la gestión intersectorial, donde se aportó a la prioridad establecida para el sector con el desarrollo de una jornada con énfasis en la línea de intervención de Calidad de agua y saneamiento básico y la línea de eventos transmisibles de origen zoonótico, en el sector de porto 13 y Urbana Park, con el desarrollo de una jornada con énfasis en las líneas de intervención de Calidad de agua y saneamiento básico y la línea de eventos transmisibles de origen zoonótico, atendiendo necesidades comunitarias del territorio en articulación con la UAEPS, la Alcaldía Local de Fontibón, la Secretaría de Gobierno, la Secretaría de Movilidad, la Secretaría de Integración Social, La EAAB, Secretaría de Salud y la Subred Sur Occidente. Durante la jornada desde la Subred Sur Occidente se realizó posicionamiento de la PDSA, donde se contó con el equipo de Vigilancia de la Salud ambiental desde la línea de ETOZ con vacunación antirrábica donde se logró la inmunización de 35 animales de compañía, así mismo, se contó con la alcaldía local quien contribuyo en la logística del evento, se contó con la empresa de Acueducto y alcantarillado de Bogotá, quien realizó la recolección de escombros, residuos sólidos y material vegetal, entidad que recogió aproximadamente un volqueta de residuos y quien realizó sensibilización desde la estrategia de sumideros sobre el cuidado del acueducto, interviniendo aproximadamente 40 personas. Desde la UAESP se realizó el abordaje a 7 personas sobre la separación en la fuente y manejo de contenedores, desde la Secretaría de Integración social se logró el abordaje de 24 personas desde la estrategia de prevención de habitanza en calle, y desde la Secretaría de Gobierno se realizó un abordaje de 42 personas y desde la Secretaría de Movilidad se realizó un abordaje de 25 personas. Así mismo, se contó son la presencia de la líder APS de la Secretaría de Salud, aportando en la recolección de los residuos. Se realizó un abordaje total de 138 personas.</t>
    </r>
  </si>
  <si>
    <t>1. Acta y/o listado de asistencia de la CAL y reunión interinstitucional. 
2. Acta y/o listado de asistencia Articulación ETOZ y/o drive Vacunación Antirrábica 
3.1. Acta y/o listado de la Jornada en Versalles
3.2. Acta y/o listado de la Jornada en Porto 13.</t>
  </si>
  <si>
    <r>
      <rPr>
        <sz val="11"/>
        <color rgb="FF000000"/>
        <rFont val="Arial Narrow"/>
        <family val="2"/>
      </rPr>
      <t xml:space="preserve">En el marco de la mesa técnica del consejo de seguridad para las mujeres, dando respuesta al plan de acción de la instancia y a la solicitud ciudadana llevada a cabo el día del recorrido interinstitucional por el barrio el Charco (Chircal); se define la realización de una jornada de servicios, teniendo en cuenta las cifras de violencias y las necesidades territoriales. Desde la delegación de la política se realizará la gestión pertinente de equipos operativos para la atención de las mujeres </t>
    </r>
    <r>
      <rPr>
        <sz val="11"/>
        <color rgb="FF2F75B5"/>
        <rFont val="Arial Narrow"/>
        <family val="2"/>
      </rPr>
      <t xml:space="preserve">en temas de salud relacionados con aplicación de pruebas rápidas de VIH y sífilis, vacunación, acompañamiento  en temas de derechos sexuales y derechos reproductivos; así como asesoría por parte de las profesionales psicosociales del equipo Más Bienstar Mujer,  en temas relacionados con tipos de violenciasy rutas de atención y barreras de acceso en salud,  </t>
    </r>
    <r>
      <rPr>
        <sz val="11"/>
        <color rgb="FF000000"/>
        <rFont val="Arial Narrow"/>
        <family val="2"/>
      </rPr>
      <t xml:space="preserve"> en el marco del derecho a una vida libre de violencias y la salud plena para las mujeres.</t>
    </r>
  </si>
  <si>
    <t>1. Delegada de la política de Mujer y equidad de géneros
2. Equipo más bienestar Mujer
3. Equipo PAI
4. Equipo vacunación Antirrábica</t>
  </si>
  <si>
    <t xml:space="preserve">1. Alcaldía Local
2. Subdirección local Integración
3. Secretaria de la Mujer 
4. Secretaría de Gobierno
5. Secretaría de seguridad
6. Casa de justicia
7. Policía Nacional
</t>
  </si>
  <si>
    <t>1. Reunión con representantes de la junta de acción comunal del barrio el Charco (Chircal) en el marco del recorrido realizado para identificar necesidades y coordinar la jornada de servicios.</t>
  </si>
  <si>
    <t>2. Reunión de articulación con el equipo de más Bienestar Mujer para la asistencia a la jornada.
2.1. Envío de correo electrónico para la solicitud de equipos operativos</t>
  </si>
  <si>
    <t>3. Realizar la jornada intersectorial de oferta de servicios en el barrio el Charco (Chircal)</t>
  </si>
  <si>
    <r>
      <t xml:space="preserve">Puedes por favor ampliar el tema de la "atención" a la que se hace referencia en la formulación del compromiso. Gracias!
</t>
    </r>
    <r>
      <rPr>
        <sz val="11"/>
        <color rgb="FF4472C4"/>
        <rFont val="Arial Narrow"/>
        <family val="2"/>
      </rPr>
      <t>Ajustado 23/09/2025
El ajuste realizado, es acorde a lo solicitado.
Gracias
24/09/2025</t>
    </r>
  </si>
  <si>
    <r>
      <t xml:space="preserve">Tarea 1. En el marco del recorrido territorial se realiza reunión de coordinación con las personas de la junta de acción comunal del barrio el Charco (Chircal), en la cual se identifican  necesidades del territorio </t>
    </r>
    <r>
      <rPr>
        <sz val="11"/>
        <color rgb="FF2F75B5"/>
        <rFont val="Arial Narrow"/>
        <family val="2"/>
      </rPr>
      <t xml:space="preserve">relacionadas con acceso a la justicia como demanda de alimentos, conflictos  entre vecinos; barreras de acceso a salud, situaciones de violencia intrafamiliar, falta de información y conocimiento de la oferta institucional que se encuentra en la localidad, entre otras, que conllevan a que se </t>
    </r>
    <r>
      <rPr>
        <sz val="11"/>
        <color rgb="FF000000"/>
        <rFont val="Arial Narrow"/>
        <family val="2"/>
      </rPr>
      <t xml:space="preserve">programe la realización de la jornada de oferta de servicios en el sector.
</t>
    </r>
    <r>
      <rPr>
        <sz val="11"/>
        <color rgb="FF4472C4"/>
        <rFont val="Arial Narrow"/>
        <family val="2"/>
      </rPr>
      <t xml:space="preserve">Tarea 2. Se realizó solicitud de apoyo a las Políticas de Salud Ambiental y a la Política de Juventud para contar con el equipo de vacunación antirrábica desde el componente de vigilancia de la Salud Ambiental y el equipo del Programa Ampliado de Inmunización - PAI, con el fin de contribuir al aumento las coberturas de vacunación en territorios vulnerables.
</t>
    </r>
    <r>
      <rPr>
        <sz val="11"/>
        <color rgb="FF000000"/>
        <rFont val="Arial Narrow"/>
        <family val="2"/>
      </rPr>
      <t>Tarea 3. No se programó en este mes.</t>
    </r>
  </si>
  <si>
    <t>1. Acta y listado de asistencia del recorrido y articulación JAC
2. Correos electrónicos de solicitudes a PP Salud Ambiental y PPJuventud</t>
  </si>
  <si>
    <r>
      <rPr>
        <sz val="11"/>
        <color rgb="FF000000"/>
        <rFont val="Arial Narrow"/>
        <family val="2"/>
      </rPr>
      <t xml:space="preserve">Puedes por favor ampliar la identificación de las necesidades que aportarán a la organización de los servicios.
Gracias! 
</t>
    </r>
    <r>
      <rPr>
        <sz val="11"/>
        <color rgb="FF4472C4"/>
        <rFont val="Arial Narrow"/>
        <family val="2"/>
      </rPr>
      <t>Ajustado 23/09/2025
El ajuste realizado es acorde a lo solicitado.
Gracias
30(09(2025</t>
    </r>
  </si>
  <si>
    <t>Tarea 1. Se cumplió en el mes de agosto
Tarea 2. El 50% se cumplió en el mes de agosto
Tarea 2.1. Se realizó reunión de articulación con el equipo Más bienestar Mujer donde se acordó su participación en la jornada, con esta articulación se busca llevar la oferta de servicios la cual está enfocada en la escucha activa, orientación y acompañamiento psicosocial y toma de pruebas VIH y Sífilis a mujeres del sector, ya que este es uno de los barrios priorizados desde el Consejo Local de Seguridad para las mujeres, teniendo en cuenta las cifras de violencias de la localidad.
Tarea 3. Se llevó a cabo la jornada territorial de oferta institucional en el Barrio el Chircal, el día 06 de septiembre dando respuesta al compromiso adquirido con la comunidad del sector, contando con el acompañamiento de la Secretaría de la Mujer, Alcaldía local, Secretaría de Seguridad, Secretaría de Gobierno-DDHH, Secretaría de Integración Social - SDIS con subdirección de Asuntos LGBTI y Juventud, Policía Nacional, IDRD, Casa de Justicia y su móvil, y Subred Sur Occidente que a través del equipo Mas bienestar Mujer brindó información acerca de rutas de prevención de violencias, realizó toma de pruebas rápidas de VIH y Sífilis, así mismo, se contó con un equipo PAI que aplicó vacunas de esquema regular, influenza a todos los ciclos de vida y fiebre amarilla, se contó con vacunación antirrábica para caninos y felinos y por parte de la delegada de la política MyEG se brindó información acerca de los servicios de salud y se dio respuesta a inquietudes de barreras de acceso a salud. Se brindó atención en los diferentes servicios aproximadamente a 60 personas entre los cursos de vida de infancia, adolescencia, juventud, adultez y persona mayor.</t>
  </si>
  <si>
    <t>2.1. Acta reunión de articulación equipo Más Bienestar Mujer
3. Acta y/o listido de asistencia y registro fotográfico jornada territorial en Chircal</t>
  </si>
  <si>
    <t>En el marco del consejo LGBTI se plantea la necesidad de realizar un recorrido territorial y llevar a cabo una acción comunitaria “chocolatada”, teniendo en cuenta la información dada por lideresas de los sectores sociales LGBTI, de presencia de personas pertenecientes a los sectores sociales LGBTI que se encuentran en habitabilidad en calle y que ejercen ASP. Desde la delegación de la política se llevará a cabo la socialización de la oferta de servicios desde el sector salud a la población LGBTI que se identifique en el recorrido.</t>
  </si>
  <si>
    <t>1. Delegada de la Política LGBTI, localidad de Fontibón.
2. Delegada de la Política de Habitante de Calle</t>
  </si>
  <si>
    <t xml:space="preserve">1. Alcaldía Local
2. Subdirección local Integración- Asuntos LGBTI y Habitante de calle
3. Secretaria de la Mujer 
4. Secretaría de Gobierno- DDHH
5. Secretaría de seguridad
</t>
  </si>
  <si>
    <t>1. Reunión del consejo LGBTI en la cual se plantea la necesidad de realizar el recorrido y llevar a cabo una acción comunitaria "chocolatada".</t>
  </si>
  <si>
    <t>2. Reunión íntersectorial entre las delegaciones de las políticas LGBTI y habitante de calle; y con la alcaldía local, secretaría de integración social y el consejo LGBTI para la planeación del recorrido.</t>
  </si>
  <si>
    <t>3. Realización del  recorrido territorial  y de la chocolatada para la identificación de población de los sectores sociales LGBTI.</t>
  </si>
  <si>
    <r>
      <rPr>
        <b/>
        <sz val="11"/>
        <color rgb="FF000000"/>
        <rFont val="Arial Narrow"/>
        <family val="2"/>
      </rPr>
      <t>Tarea 1.</t>
    </r>
    <r>
      <rPr>
        <sz val="11"/>
        <color rgb="FF000000"/>
        <rFont val="Arial Narrow"/>
        <family val="2"/>
      </rPr>
      <t xml:space="preserve"> Se lleva a cabo la reunión con el consejo LGBTI, en la que se plantea la propuesta de realización del recorrido territorial y la acción comunitaria "chocolatada", teniendo en cuenta que de acuerdo a la información  de algunas líderesas de los sectores sociales LGBTI hay población de los sectores que habita calle y se encuentran ejerciendo ASP. 
</t>
    </r>
    <r>
      <rPr>
        <b/>
        <sz val="11"/>
        <color rgb="FF000000"/>
        <rFont val="Arial Narrow"/>
        <family val="2"/>
      </rPr>
      <t>Tarea 2.</t>
    </r>
    <r>
      <rPr>
        <sz val="11"/>
        <color rgb="FF000000"/>
        <rFont val="Arial Narrow"/>
        <family val="2"/>
      </rPr>
      <t xml:space="preserve"> Se realiza reunión intersectorial con el profesional de la subdirección local de integración social referente de habitante de calle, alcaldía local, el consejo LGBTI y las delegadas de las políticas de habitante en calle y LGBTI, con el fin de revisar aspectos importantes a tener en cuenta en el recorrido como la zona de intervención, condiciones de seguridad y a su vez se define la fecha, hora y punto de encuentro para la realización del recorrido.
</t>
    </r>
    <r>
      <rPr>
        <b/>
        <sz val="11"/>
        <color rgb="FF000000"/>
        <rFont val="Arial Narrow"/>
        <family val="2"/>
      </rPr>
      <t>Tarea 3.</t>
    </r>
    <r>
      <rPr>
        <sz val="11"/>
        <color rgb="FF000000"/>
        <rFont val="Arial Narrow"/>
        <family val="2"/>
      </rPr>
      <t xml:space="preserve"> No se programó en este mes.</t>
    </r>
  </si>
  <si>
    <t>1. Acta y listado de asistencia del Consejo LGBTI
2. Acta y listado de asistencia de reunión intersectorial</t>
  </si>
  <si>
    <t xml:space="preserve">Tarea 1. Se cumplió en el mes de agosto
Tarea 2. Se cumplió en el mes de agosto
Tarea 3. El día 24 de septiembre se lleva a cabo el recorrido de identificación y chocolatada propuesta desde el consejo LGBTI y lideresas de los sectores sociales LGBTI, en este recorrido se buscaba la identificación de personas de los sectores sociales LGBTI que habitan calle y/o ejercen actividades sexuales pagadas; para este ese contó con el acompañamiento de la Alcaldía Local, SDSI con su equipo de habitante de calle y el profesional de la Subdirección de asuntos LGBTI, Secretaría de Gobierno-DDHH, Secretaría de Educación, Patrulla púrpura de la Policía Nacional, el consejo LGBTI, lideresas de los sectores sociales LGBTI y las delegadas de las políticas de habitanza en calle y LGBTI de la Subred Sur Occidente. Durante el recorrido por un lado se abordó la zona de peluquerías que quedan cerca al sector del ferrocarril, brindando información por parte de las instituciones acerca de los servicios que hay en la localidad para la población de ellos sectores sociales LGBTI donde se realizó abordaje aproximadamente a 12 personas adultas; así mismo, se realizó el recorrido por el sector del ferrocarril partiendo de la Cra 100 hasta la 106, abordando a 7 ciudadanos habitantes de Calle de los cuales 4 eran ciudadanos migrantes venezolanos a quienes se les dio a conocer la oferta de salud del programa PAISS, los 3 ciudadanos habitantes de calle colombianos también se les ofertaron los servicios de salud pero no se logró la identificación de personas de los sectores sociales LGBTI. Las miembros del consejo LGBTI en todo el recorrido brindaron chocolate y sándwich a las personas que se abordaron. </t>
  </si>
  <si>
    <t>3.  Acta y listado de asistencia recorrido de identificación y chocolatada</t>
  </si>
  <si>
    <t>Entendiendo la necesidad de realizar sensibilización respecto a la relevancia de la conducta suicida, en la mesa local de salud mental los líderes de la comunidad proponen realizar una feria de servicios en el parque de Fontibón, donde se aborde a los transeúntes de todas las edades y se brinde oferta institucional en pro del cuidado de la  salud mental, se realizarán acciones que fortalezcan las redes de apoyo social, las capacidades de afrontamiento, la resolución de problemas y desde la delegación de esta política pública, se realizará articulación, buscando la armonización de acciones y procesos de los diferentes sectores que desde su quehacer aporten al fortalecimiento y cuidado de la salud mental en la población de la localidad de Fontibón.</t>
  </si>
  <si>
    <t xml:space="preserve">1. Delegada de la política pública de salud mental.
2. Líder APS.
3. Delegada de la política pública de familias.
4. Delegación de la política pública de discapacidad.
5. Delegación de la política pública de niños, niñas y adolescentes y juventud.
6. Delegación de la Política Pública De Mujer y Equidad de Géneros.
7. Delegación de la Política Pública de Acogida, Inclusión y Desarrollo para las y los nuevos bogotanos (Población Migrante Internacional).
8. Delegación de la Política Pública de Trabajo Digno y Decente.
9. Jornadas MÁS Bienestar_Cuidate sé feliz de entorno comunitario
10. Jornadas MÁS Bienestar_Cuidarte de entorno comunitario.
11. Jornadas MÁS Bienestar_Bienestar integral es más salud mental de entorno comunitario.
</t>
  </si>
  <si>
    <t xml:space="preserve">1. Secretaría de Seguridad, Convivencia y Justicia.
2. Subdirección Local De Integración Social.
3. Región Capital.
4. Transmilenio.
5. Hábitat.
</t>
  </si>
  <si>
    <t>1. Gestionar acciones sectoriales e intersectoriales para que desde su quehacer participen en la feria de servicios con su oferta institucional.</t>
  </si>
  <si>
    <t>2. Realizar una reunión con líder APS, líder COPACOS y líderes de la comunidad que participaran en la feria de servicios, para organizar, definir las acciones, tareas y articulaciones realizadas.</t>
  </si>
  <si>
    <t>3. Desarrollo de la feria de servicios en el parque Fontibón.</t>
  </si>
  <si>
    <t>Tarea 1:
1.1. Se realizó gestión de actores sectoriales con los delegados de las siguientes políticas públicas
Política pública de niños, niñas y adolescentes y juventud, gestionará al Programa Ampliado de Inmunización y Casa de la juventud. 
Política pública de Mujer y Equidad de Géneros, gestionará el equipo de ENTERRITORIO, quienes realizan tamizajes VIH. 
Política Pública de Población Migrante Internacional, gestionará el servicio dirigido a población migrante, brindaran asesoría jurídica y proceso de salvoconducto. 
Política Pública de Trabajo Digno y Decente, equipo de SIVISTRA hace identificación de accidentes a la población trabajadora informal.
1.2. A Través de correo electrónico se realiza gestión de las siguientes entidades para que oferten sus servicios a la comunidad que acompañará la jornada
Secretaría de Seguridad, Convivencia y Justicia: Ofertar los diferentes servicios de su entidad y si es posible gestionar la Casa de Justicia Móvil que ofrece atención y orientación a la ciudadanía en temas de seguridad y justicia.
Subdirección Local De Integración Social: oferten acciones para la prevención de la habitabilidad en calle, prevención de violencias y prevención del consumo de sustancias psicoactivas.
Región Capital: Se invita a participar, acompañar y difundir a través de su canal de información, la jornada interinstitucional.
Transmilenio: Se convocan para que participen y realicen acompañamiento, con la oferta de Transmilenio, "trasmichiquis" y demás oferta para población en general.
Secretaria del Hábitat: Para que den a conocer la oferta de servicios de la secretaría del hábitat.
1.3. A través de la matriz de jornadas se gestionaron  los equipos de entorno comunitario como: 
Jornadas MÁS Bienestar_Cuidate sé feliz, quienes llevan acciones que promueven el bienestar integral en las personas que participaran en la jornada, toma de talla peso, tensión arterial, educación en hábitos de vida saludable. 
Jornadas MÁS Bienestar_Cuidarte, a través de la puesta en escena, sensibilizaran a los participantes en la identificación de acciones para el autocuidado y cuidado de la salud mental. 
Jornadas MÁS Bienestar_Bienestar integral es más salud mental, promoverán el bienestar de la salud mental en las personas que acompañarán la feria de servicio toma de pruebas de VIH, SIFILIS y HB a toda población mayor de edad.
Tarea 2: Se realiza reunión con delegadas de políticas públicas, líder APS y equipo de COPACOS, donde se informan las entidades gestionadas y que participaran en la feria de servicios, las necesidades logísticas y delegación de actividades.
Tarea 3: Se acompañó y coordino con apoyo de los actores intersectorial el desarrollo de la jornada de salud mental en conmemoración del día de la prevención de la conducta suicida, donde se contó con una participación activa por parte de la comunidad y se desarrollaron las siguientes acciones: GEPISP abordó 12 personas (8 mujeres de las cuales  6 adultas mayores y 2 adultas, 4 hombres 2 adultos y 2 adultos mayores) SIVISTRA realizaron identificación de accidentes laborales a adultas trabajadoras frente a la prevención de enfermedades y/ o accidentes laborales (2 personas adultas mujeres) TRANSMILENIO, a través de la estrategia y juego “trasmi Chiquis” se brinda educación frente al uso correcto del transmilenio abordaron 15 personas (6 hombres, 2 adultos y 2 adultos mayores, 2 adolescentes hombres; 9 mujeres 5 adultas y 2 adulta mayor 2 adolescente mujeres). CASA DE JUSTICIA brindó orientación a las personas sobre los servicios que presta la casa de justicia incluyendo recepción de denuncias de fiscalía, orientación jurídica para temas de salud y laborales, secretaría de la mujer con el servicio ruta integral para mujeres Víctimas de violencia, comisaría de familia novena, con los horarios de atención y las tipologías de violencia intrafamiliar que acompañan y adicionalmente se generó la orientación sobre conflictos como violencia de género, arrendamiento, propiedad horizontal y acciones cuando hay negación de servicios de salud. 8 atenciones (2 hombres adultos y 6 mujeres 2 adulta mayor y 4 adultas). CLUB AMIGO acceder a estos servicios y con la compañía de dos integrantes de club amigo, se realizó la estrategia lúdico pedagógica frente al cuidado de la Salud Mental para el manejo de las emociones, se dio a conocer el botiquín que se maneja en la institución para aprender a manejar las emociones en adolescentes y niños. (15 personas, 9 mujeres 1 adolescente, 8 adultas, 6 hombres  2 adultos mayores y 4 adultos) Manzana del cuidado secretaria de la mujer Se socializaron los servicios de la manzana del cuidado de fontibón, se socializa el servicio de formación, servicio jurídico y se realizó agendamiento individual para orientación psicojurídica (6 personas de las cuales 2 hombres adultos mayores y 4 mujeres adultas mayores) Secretaria del Hábitat Presenta de manera personalizada el Programa Mi Casa en Bogotá a la ciudadanía, dando a conocer los beneficios y requisitos para acceder a subsidios para la adquisición de vivienda de interés social (VIS) y vivienda de interés prioritario (VIP), resolviendo dudas e inquietudes de los asistentes. Se socializan los subsidios brindados a través del programa: Oferta Preferente, Reactiva tu Compra, Reduce tu Cuota y el curso de Educación e Inclusión Financiera. (6 personas, 4 mujeres adultas, 1 hombre joven, 1 hombre adulto) Integración Social equipo de prevención de habitabilidad en calle realizaron escucha activa, orientación a los servicios de la secretaría de integración social desde el servicio de prevención de adulto mayor, mujeres gestantes y sensibilización en la identificación de factores de riesgo para la habitanza en calle se abordaron 12 Personas (5 Hombres de los cuales 3 adultos, 2 adultos mayores y 7 mujeres de las cuales, 6 Adultas y 1 Adulta mayor) INTEGRATE atención a población migrante retornada, en donde se le ofrecieron los servicios de salud, encuesta sisbén, mecanismos de regularización, afiliación a Capital salud, empleabilidad, emprendimiento, atención psicosocial, asesoría jurídica en los centros integrantes ubicados en el supercade de la 30 supercade suba y supercade engativá,  se atienden 19 personas (13 mujeres de las cuales 12 adultas y 1 Adulto mayor y 6 hombres 1 hombres jóven y 5 adultos) Región Capital el coordinador de este canal de presa acompañó el espacio y oferto los servicios en sus redes sociales. ENTERRITORIO se realiza pruebas de VIH pruebas rápidas de cuarta generación con acompañamiento de kit de prevención consta de condones y lubricantes se atendió a 28 personas (27 hombres 1 adulto mayor y 10 jóvenes y 16 adultos y 1 mujer adulta) Integración equipo  territorial brindó toda la información en los proyectos de adulto mayo,  comedores comunitarios, madres gestantes y lactantes, jardines infantiles y se orientó para que se acerquen a la subdirección local para acceso al ingreso mínimo garantizado consultando el sisbén y siendo sisbén A y B se atendieron 40 personas (15 hombres, 5 jóvenes, 10 adultos, 25 mujeres, 6 jóvenes 15 adultas 4 adulto mayor), Jornadas MÁS Bienestar_Bienestar integral es más salud mental, realizaron pruebas de sífilis hepatitis B, VIH y tamizaje en Salud Mental,  atendieron 29 personas (12 hombres de los cuales  2 jóvenes y 10 adultos y 17 mujeres de las cuales 6 jóvenes y 11 adultas 6 canalizaciones en salud mental y 6 a salud física). Jornadas MÁS Bienestar_Cuidarte a través de una puesta en escena realizaron una sensibilización a los participantes en la identificación de acciones para el autocuidado y cuidado de la salud mental y socialización de rutas de atención y línea 106. Jornadas MÁS Bienestar_Cuidate sé feliz se realiza valoración cardiovascular, tomando peso, talla, tensión arterial, realizando educación en alimentación saludable, promoción de la actividad física y promoción y prevención de la radiación ultravioleta e índice bogotano y calidad del aire (Mayores de 60: 12, Menores de 60: 3, Mujeres: 5, Hombres: 10, riesgo Bajo: 10, Moderado: 1, Alto: 4, Gestantes: 0, Canalizaciones: 0). 
COPACOS en liderazgo de la señora Claudia Melo y tras previo acompañamiento a la actividad,  realizo acciones para la prevención de la conducta suicida con el juego “la escalera de las emociones” y sensibilización de la conducta suicida, sensibilización del cuidado de la Salud Mental, se remitieron 4 personas para la carpa de jornadas de bienestar de salud mental de la subred, se contó con la participación de 30 personas (20 hombres, 5 adulto y 15 Adulto mayor y 18 mujeres 
8 adultas, 2 jóvenes, 8 adultas mayor) líder de COPACOS tambien realizo educación en Salud mental, prevención de la conducta suicida a 4 personas Adolescentes (2 hombres y 2 mujeres), también socializaron la instancia de participación de COPACOS, la oficina de participación, procesos de que se están haciendo desde la salud en participación social, la presencia de copacos en las 20 localidades de Bogotá, Facilitadora de convenios de la subred Se realizó la inscripción para el convenio 725 del 2024 suscrito con el fondo de desarrollo local de fontibón y la super integral de servicios de salud la inscripción de personas con discapacidad para el otorgamiento de dispositivos de asistencia personal y cuidadores cuidadoras y personas con discapacidad para acciones alternativas en salud sesiones de la escuela me cuido para cuidar, para ayudas técnicas. También se realizó la inscripción a cuidadores de personas con discapacidad y auto cuidadores en donde se les escribió para las sesiones de Salud Mental salud y física que se realizan en la localidad de fontibón, ellos van a asistir a las sesiones del CDC la giralda, al salón comunal la laguna o en el centro crecer se abordo (4 personas de las cuales 3 mujeres 1 hombre adultos) y 8 cuidadores (4 hombres 2 adultos mayores 2 adultos, 4 mujeres 1 mujer adulta mayor y  3 adultas)
Secretaria de salud control social, habló con personas que pertenecen a formas de participación social de copacos, se les informó sobre la agenda y la actividad del 24 de septiembre que consiste en una  asamblea interlocal de corabastos, también una rendición de cuenta en la secretaría de salud y un encuentro de líderes Víctimas de conflicto en el marco de control social y se ha habla sobre el manejo de temas de recursos públicos y sobre experiencias cotidianas con la gente y ampliación base Social para para veedurías (6 personas de las cuales 1 mujer adolescente, 2 mujeres adulta mayores, 3 hombres adultos mayores). Empleabilidad Se brindó información frente a vacantes laborales de las empresas como soluciones inmediatas una temporal, outsourcing que brinda el tema de empleo en sector operativo comercial Industrial. Se recepcionaron hojas de vida, también acompañó el plan exequial de Jardines de la paz y  la compañía Movistar para recolección de hojas de vida para vacantes (50 personas de las cuales 30 hombres adultos  2 personas mayores y 20 mujeres adultas) Consultorio jurídico brindaron información en seguridad social, Sucesion de Ventas inmuebles, Medidas protección, Laboral y Fraude se atendieron 23 personas (Hombres 10 y Mujeres 13 adultas) Alcaldía Local de Fontibón, gestión las carpas, el sonido y al equipo de comunicaciones para que oferte la feria en las redes sociales.</t>
  </si>
  <si>
    <t>1.1. Acta y Listado de Asistencia de Articulación con Delegados de las Políticas Públicas de la Localidad.
1.2. Correos Electrónicos Enviados a las Entidades para Jornada en Prevención Conducta Suicida Cuidado de la Salud Mental.
1.3. Matriz de Jornadas
2. Ficha Tecnica y Acta de Planeación de Jornada.
3. Acta, Listado de Asistencia y Evidencia Fotográfica de la Jornada de Prevención Conducta Suicida.</t>
  </si>
  <si>
    <t>Maria del Pilar Quijano</t>
  </si>
  <si>
    <t>En la mesa local de Salud Mental, la líder comunitaria del equipo de Comités de Participación Comunitaria en Salud (COPACOS) y la presidenta de la asociación de usuarios de bienestar IPS de la junta directiva a nivel Bogotá y representante ante la NUEVA EPS, manifiestan que han evidenciado la necesidad de poder desarrollar acciones para la prevención de la conducta suicida en tres grupos de trabajo específicos, uno son los líderes de COPACOS, otro los líderes comunitarios que asisten al Consejo de Planeación Local (CPL) y por último a los afiliados a la Nueva EPS; por lo tanto se establece el compromiso en el marco de la conmemoración de la prevención de la conducta suicida, de realizar acciones de información y comunicación a estos grupos, fortaleciendo la participación social comunitaria, brindando herramientas para el cuidado de la Salud Mental y prevención de la conducta suicida.</t>
  </si>
  <si>
    <t>1. Delegada de la política pública de salud mental.
2.. Lider de la ruta de salud mental.</t>
  </si>
  <si>
    <t>1. Lider de COPACOS y CPL.
2. Presidenta de la asociación de usuarios de bienestar IPS de la junta directiva a nivel Bogotá y representante ante la NUEVA EPS.</t>
  </si>
  <si>
    <t>1. Realizar articulación sectorial con líder de la ruta de Salud Mental para que acompañe el fortalecimiento a los líderes del equipo de COPACOS.</t>
  </si>
  <si>
    <t xml:space="preserve">2. Realizar la planeación del fortalecimiento que se brindará a los tres grupos, que tienen en común que son personas de la comunidad y líderes de la misma.
</t>
  </si>
  <si>
    <t>3. Desarrollar el fortalecimiento a través de acciones de información y comunicación en la prevención de la conducta suicida y cuidado de la Salud Mental a los tres grupos (COPACOS, CPL y afiliados a la NUEVA EPS)</t>
  </si>
  <si>
    <t>Tarea 1. A través de correo electrónico se realiza articulación sectorial con el líder de la ruta de Salud Mental para que acompañe el fortalecimiento a los líderes del equipo de COPACOS y brinde información frente a la prevención de la conducta suicida y socialización de la ruta de salud mental para la atención de esta conducta.
Tarea 2. Se realiza la planeación del fortalecimiento que se brindará a los tres grupos, que tienen en común que son personas de la comunidad y líderes de la misma, donde se evidencia la metodología la cual se realizará a modo de conversatorio y con apoyo de una presentación de power point.
Tarea 3. De acuerdo al compromiso adquirido, se desarrollaron los 3 fortalecimientos dirigidos a comunidad y líderes de la comunidad, se evidenció en los tres fortalecimientos interés por el tema, se permitió la participación de los asistentes, se informó en la identificación de la conducta suicida, se fortalecieron redes de apoyo, acceso a los servicios integrales, se fomentaron acciones para el cuidado y autocuidado en la Salud Mental, se sensibilizó en la importancia de la participación de los diferentes actores Incluyendo los sociales y comunitarios promoviendo la calidad de vida y reducir el estigma frente a la salud mental. Para el fortalecimiento de COPACOS se realizó en articulación con el líder de la ruta de Salud Mental, desde la delegación de esta política pública se socializaron los indicadores de SaluData frente al comportamiento de la conducta suicida con corte al 2024 fecha de actualización del aplicativo y el líder de la ruta de Salud Mental realizó fortalecimiento frente a las elementos para la prevención, herramientas y acciones que se desarrollan desde la ruta de Salud Mental para la prevención de la conducta suicida. Se abordó un total de aproximadamente 82 personas de las cuales 59 mujeres y 23 hombres CPL 1 mujer joven, 6 mujeres adultas, 2 hombres adultos. COPACOS 5 mujeres adultas, 4 mujeres persona mayor,  2 hombres adultos y 2 hombres persona mayor, NUEVA EPS  24 mujeres adultas, 19 mujeres persona mayor 9 hombres adultos, 8 hombres persona mayor.</t>
  </si>
  <si>
    <t>1. Correo Electrónico Enviado a Líder Ruta de Salud Mental.
2. Ficha Técnica con Planeación del Fortalecimiento en Prevención de la Conducta Suicida COPACOS, CPL y NUEVA EPS.
3. Acta y Listado de Asistencia de Prevencion de la Conducta Suicida en COPACOS, CPL y Nueva EPS.</t>
  </si>
  <si>
    <t>La secretaría técnica del Consejo Red del Buen Trato refiere que en su escuela de violencias donde asisten agentes educativas, auxiliares pedagógicas, docentes, profesores en primera infancia, psicólogos, trabajadores sociales y terapeutas, quienes son cuidadores, han manifestado que en sus grupos de trabajo que son estudiantes, identifican una escasa red de apoyo, bajas capacidades de afrontamiento, bajos niveles de resolución de problemas y presencia de conducta suicida; por lo tanto evidencian la necesidad de poder brindar acciones para la identificación, prevención de la conducta suicida, fortalecimiento de redes de apoyo y cuidado de la Salud Mental en una sesión de la escuela de violencias que se realizará a esta población, desde la delegación de esa política pública, se adquiere el compromiso de realizar un fortalecimiento virtual a la escuela de violencias, esto en el marco de la conmemoración de la prevención de la conducta suicida.</t>
  </si>
  <si>
    <t>1. Delegada de la política pública de salud mental.
2. Entorno Educativo</t>
  </si>
  <si>
    <t>1. Escuela de violencias del Consejo Red del Bien Trato.</t>
  </si>
  <si>
    <t>1. Realizar articulación sectorial con Entorno Educativo, para que brinden información frente al fortalecimiento del autocuidado, cuidado de la Salud Mental y redes de apoyo a los profesionales que acompañarán la escuela de violencias.</t>
  </si>
  <si>
    <t>2. Realizar planeación de la sesión virtual que se realizará frente a la identificación y prevención de la conducta suicida dirigido a profesionales y agentes que son personas cuidadoras y asisten a la escuela de violencias.</t>
  </si>
  <si>
    <t xml:space="preserve">3. Desarrollar la sesión virtual de Fortalecimiento en prevención de la conducta suicida.
</t>
  </si>
  <si>
    <t>Tarea 1. A través de correo electrónico se realiza articulación sectorial con Entorno Educativo, invitándolos al espacio de la escuela de violencias para que brinden información frente al fortalecimiento del autocuidado, cuidado de la Salud Mental y redes de apoyo a los profesionales que acompañarán la escuela de violencias y que son agentes educativas, auxiliares pedagógicas, docentes, profesores en primera infancia, psicólogos, trabajadores sociales y terapeutas.
Tarea 2. Se realiza la planeación de la sesión virtual, donde se evidencian las acciones para la identificación y prevención de la conducta suicida dirigido a profesionales y agentes educativos que son personas cuidadoras y asisten a la escuela de violencias.
Tarea 3. Teniendo en cuenta el compromiso adquirido, en el marco de la conmemoración de la prevención de la conducta suicida, se realiza un fortalecimiento virtual donde se socializa que es la Salud Mental, indicadores para conducta suicida a través de SALUDATA, haciendo el análisis frente al comportamiento de esta conducta para la ciudad de Bogotá y la localidad; factores de riesgo para la presencia de conducta suicida, identificación de la conducta, fortalecimiento de redes de apoyo y entendiendo que son personas cuidadoras al ser docentes, agentes educativos y profesoras de jardín se fortalece el tema de autocuidado de la salud mental. Acompañan aproximadamente 32 personas (28 mujeres y 4 hombres) Se evidenció  interés en la temática por parte de los asistentes y la metodología permitió una participación constante y amena. La sesión se desarrollo de acuerdo a la planeación, pero entorno educativo no pudo acompañar el espacio.</t>
  </si>
  <si>
    <t>1. Correo Electrónico Enviado a Entorno Educativo.
2. Ficha Técnica con Planeación del Fortalecimiento en Prevención de la Conducta Suicida.
3. Listado de Asistencia y Pantallazo de la Sesion Virtual de la Escuela de Violencias.</t>
  </si>
  <si>
    <t>Desde la línea estratégica 2 del plan operativo anual local: Acceso y Accesibilidad, se suscribe el compromiso en el consejo local de discapacidad de acompañar la feria anual de oferta institucional local para personas con discapacidad, cuidadoras/es y sus familias REDAPEF, desde el equipo de RBC comunitario y el equipo ejecutor de la Sub Red sur Occidente del convenio de dispositivos de asistencia personal y cuidadoras/es, esto a fin de fortalecer el acceso y la articulación intersectorial de servicios de salud, inclusión social y apoyos comunitarios desde la la promoción de la autonomía, el bienestar y la corresponsabilidad en los procesos de inclusión y cuidado en el territorio.</t>
  </si>
  <si>
    <t xml:space="preserve">1. Delegada de la PPD
2. Equipo ejecutor convenio DAPS
3. Entorno Comunitario equipo RBC  </t>
  </si>
  <si>
    <t>1. Alcaldía Local Fontibón
2. Secretaria local de educación
3. Subdirección local de Integración
4. Secretaria de la Mujer
5. IDRD
6. IDPAC</t>
  </si>
  <si>
    <t>1  Realizar articulación sectorial con el equipo de RBC y el equipo ejecutor del convenio DAPS para la participación y acción desde la subred sur occidente en la feria REDAPEF</t>
  </si>
  <si>
    <t>2.Dar respuesta al compromiso desde el acompañamiento del equipo de RBC y el equipo ejecutor del convenio DAPS en la feria REDAPEF realizando actividades de socialización del registro de localización y caracterización de personas con discapacidad, socialización, asesoría e inscripción al convenio de dispositivos de asistencia personal y cuidadoras/es y actividad desde la RBC que promuevan la inclusión, la equidad y la participación</t>
  </si>
  <si>
    <t>NA</t>
  </si>
  <si>
    <t xml:space="preserve">Tarea 1: Se realizo articulación sectorial con el equipo de RBC comunitario y el equipo ejecutor de la Sub Red sur Occidente del convenio de dispositivos de asistencia personal y cuidadoras/es para la participación en la feria REDAPEF esto a fin de fortalecer el acceso y la articulación intersectorial de servicios de salud, inclusión social y apoyos comunitarios desde la la promoción de la autonomía, el bienestar y la corresponsabilidad en los procesos de inclusión y cuidado en el territorio.
Tarea 2: Se dio cumplimiento al compromiso establecido desde la asistencia y participación de la Subred Sur occidente, quien, desde la delegada de la Politica Publica de Discapacidad, el equipo de RBC Comunitario y el equipo ejecutor del convenio de Dispositivos de Asistencia Personal, quienes realizaron actividades de socialización del registro de localización y caracterización de personas con discapacidad, socialización, asesoría e inscripción al convenio de dispositivos de asistencia personal y cuidadoras/es y actividad desde la RBC que promovieron la inclusión, la equidad y la participación de las personas con discapacidad, sus familias y cuidadores en todos los ámbitos de la vida, fortaleciendo sus capacidades, redes de apoyo y la integración comunitaria con un abordaje aproximado de 30 Personas con Discapacidad y sus familias. </t>
  </si>
  <si>
    <t>1.Acta y/o listado articulación RBC
2. Acta y/o listado feria</t>
  </si>
  <si>
    <t>En el marco de la mesa inter institucional, se observa la necesidad por parte del profesional psicosocial del Colegio Militar José A. Galán, de fortalecer desde la política de Juventud con énfasis en el objetivo 4, el cual esta enfocado en la garantía de la atención integral de los jóvenes desde el derecho a la salud sexual y reproductiva, los conocimientos de sus jóvenes estudiantes en tema del cuidado menstrual e higiene personal, con el objeto de brindarles herramientas que les permitan tener hábitos y estilos de vida saludables, que incidan en una sana convivencia.</t>
  </si>
  <si>
    <t>Articulación intersectorial con Colegio Militar Jose Antonio Galan</t>
  </si>
  <si>
    <t>1. Delegado de la Política de Juventud
2. Profesional del entorno cuidador educativo</t>
  </si>
  <si>
    <t>1. Alumnos y alumnas del Colegio Militar Jose Antonio Galan</t>
  </si>
  <si>
    <t>1.Realizar articulación sectorial con profesional del Entorno cuidador Educativo para su participación y planeación en el fortalecimiento de conocimientos a los estudiantes del Colegio Militar José A. Galan en temas de Cuidado menstrual e higiene personal</t>
  </si>
  <si>
    <t>2. Dar cumplimiento al compromiso de fortalecer la política Juventud los conocimientos de los alumnos y alumnas del Colegio José A. Galán en el Cuidado Menstrual e higiene personal mediante acciones de información y comunicación, el cuál está alineado con el objetivo 4 de la política de Juventud, donde se establecen actividades de los derechos sexuales y reproductivos de los jóvenes.</t>
  </si>
  <si>
    <t>Tarea 1: Se realizó articulación con profesional del entorno cuidador educativo quien manifestó su total disposición de realizar la actividad, mediante diálogo participativo con preguntas orientadoras y refiere que la realizará en varias sesiones, para lograr intervenir la mayoria de los cursos.
Tarea 2:  Se realizó la actividad en el Colegio Militar José A. Galan, mediante preguntas orientadoras, ¿que conocen de la menstruación?, ¿ A qué se  debe? , ¿ Qué otros nombres que se le dan? y se hace refencia las diferentes fases de la menstruación, uso de las toalla higiénicas, copas y pantis desechables. Asi como la higiene personal para evitar malos olores e infecciones. Asistieron alrededor de 198 alumnos y alumnas del curso de vida de juventud de la localidad de Fontibón.La actividad esta acorde con el objetivo específico 4 de la política , Garantizar la atención integral en salud de los jóvenes, que nos invita a realizar actividades entorno de los derechos sexuales y derechos reproductivos de los jóvenes</t>
  </si>
  <si>
    <t>1. Acta de articulación con profesional del entorno cuidador educativo
2. Fichas de acciones colectivas con listado de los participantes de la actividad del Colegio Militar José A. Galan</t>
  </si>
  <si>
    <t xml:space="preserve">En el marco de la conmemoración del mes de la salud mental, en la instancia de participación del Consejo Red del Buen Trato, se establece el compromiso de realizar acciones de información y comunicación, que fortalezcan el cuidado y autocuidado de la Salud Mental en las docentes que son cuidadoras del Jardín el Patoso, identificando la necesidad de posicionar la Salud Mental como una responsabilidad individual y colectiva, sensibilizando en acciones que promuevan el autocuidado. Desde la delegación de esta política pública se realizará articulación sectorial para el desarrollo de la sesión y la profesional del Jardín Patoso dispondrá del espacio físico y del talento humano. </t>
  </si>
  <si>
    <t>1. Delegada de la política pública de salud mental.
2. Entorno Cuidador Educativo.</t>
  </si>
  <si>
    <t>Realizar articulación sectorial con profesional del Entorno cuidador Educativo, para el desarrollo de la sesión.</t>
  </si>
  <si>
    <t xml:space="preserve">Realizar la planeación del desarrollo de la sesión
</t>
  </si>
  <si>
    <t>Desarrollo de la sesión de fortalecimiento sobre autocuidado.</t>
  </si>
  <si>
    <t>Tarea 1. Se realiza articulación sectorial con la profesional especialista del entorno cuidador educativo solicitando su acompañamiento para brindar un fortalecimiento en autocuidado de la Salud Mental a docentes cuidadoras de Jardín el Patoso.
Tarea 2. Se realiza planeación de la sesión con enfoque en el cuidado de la Salud Mental dirigida a personas cuidadoras.
Tarea 3. Teniendo en cuenta el compromiso adquirido y tras articulación sectorial con profesional especializado del entorno cuidador educativo, se desarrolla sesión con las profesionales cuidadoras del jardín el patoso, allí se recuerda la prioridad de agenda estratégica y la necesidad de fomentar acciones de autocuidado en la población cuidadora, se socializa que este mes se conmemora el Día Mundial de la Salud Mental y se incentiva a desarrollar acciones que fomenten la Salud Mental propia y de  las personas del entorno, se hace la presentación de la profesional quien desarrolla acciones de información y comunicación para realizar la identificación y fortalecimiento de factores protectores personales, se sensibiliza en las necesidades de autocuidado como parte esencial de la persona cuidadora, señales de alerta de la Salud Mental, técnicas de anclaje, habilidades socioemocionales, se brinda la estrategia de la mochila emocional, líneas de atención y plataforma "aprender salud" para que los docentes puedan acceder a herramientas de cuidado y autocuidado. Se abordaron 10 mujeres adultas, docentes cuidadoras.</t>
  </si>
  <si>
    <t>1.  Correo Electrónico con Articulación Sectorial Entorno Cuidador Educativo.
2. Ficha Técnica con Planeación de Sesion Jardin el Patoso.
3. Acta, Listado de Asistencia Sesion Jardin el Patoso.</t>
  </si>
  <si>
    <t xml:space="preserve">En la instancia de participación del Comité para el Fenómeno de Habitabilidad de Calle, se socializa derecho de petición, correspondiente a la zona del barrio la felicidad, donde manifiestan la presencia de ciudadanos habitantes de calle, teniendo en cuenta esta información y la necesidad de poder establecer acciones articuladas que den respuesta a las necesidades comunitarias y a la política pública, a través de la oferta de servicios de salud desde la Subred Suroccidente y servicios sociales desde la Secretaría de Integración Social, se establece el compromiso de realizar un recorrido por el barrio la felicidad abordando especialmente la zona del Canal San Francisco; por lo tanto desde la delegación de esta política pública se gestionará el acompañamiento del equipo de salud que aborda al ciudadano habitante de calle, para que ejecute acciones de acuerdo a su quehacer para el cuidado del ciudadano que habita calle y desde la delegación de esta politica pública, se acompañará el recorrido.
</t>
  </si>
  <si>
    <t>1. Delegada de la política pública para el Fenómeno de Habitabilidad en Calle.
2. Equipo de Cuidado Continuo Por Una Vida De Bienestar Con Enfoque Poblacional  Para La Reducción De Formas Extremas De Exclusión de Entorno Cuidador Comunitario.</t>
  </si>
  <si>
    <t>1. Subdirección local de Integración Social, Equipo Tropa Social.</t>
  </si>
  <si>
    <t>Gestionar el acompañamiento del equipo que da respuesta a las necesidades de salud de los ciudadanos habitantes de calle del equipo de cuidado continuo por una vida de bienestar con enfoque poblacional, quienes realizaran socialización de acciones de autocuidado, oferta de servicios de salud y solicitud de citas médicas en caso de requerirse.</t>
  </si>
  <si>
    <t>Realizar la planeación del recorrido de acuerdo a las zonas reportadas en el derecho de petición del barrio la felicidad.</t>
  </si>
  <si>
    <t>Realizar recorrido liderado por la delegación de esta política pública por el barrio la felicidad.</t>
  </si>
  <si>
    <t xml:space="preserve">Tarea 1. A través de la matriz de articulación de jornadas del equipo "Cuidado Continuo Por Una Vida De Bienestar Con Enfoque Poblacional", se gestiona el acompañamiento del equipo que da respuesta a las necesidades de salud de los ciudadanos habitantes de calle, para qué acompañen el recorrido por el barrio la felicidad.
Tarea  2. Teniendo en cuenta el derecho de petición, se planea realizar el recorrido por el barrio la felicidad, se iniciara en el centro comercial meridiano, avanzando entre calles, hasta la av calle 22 o avenida ferrocarril y de retornará hacia la calle 13 por el  canal de aguas residuales, finalizando en el colegio la felicidad.
Tarea  3. Se realiza recorrido como compromiso para dar respuesta a derecho de petición de la zona la felicidad, por cruce de agenda de última hora Integración Social no pueden acompañar; se inicia sobre la Cl 13 con 78 caminando entre conjuntos hacia la glorieta de la calle 19 con 78, avanzando sobre la transversal 75 hacia la avenida ferrocarril, se evidencia terrenos baldíos lo cual facilita la presencia de ciudadanos habitantes de calle, se recorre el canal de aguas residuales, canal san francisco desde la avenida calle 22 o avenida ferrocarril hacia la Cl 13, donde se observa aproximadamente 3 cambuches y 6 ciudadanos habitantes de calle, de los cuales 5 permiten el abordaje, todos hombres; el equipo de salud hace la oferta de servicios frente a citas médicas importancia y necesidad del autocuidado, los ciudadanos manifiestan que no desean acompañamiento para citas médicas ni solicitan citas para el cuidado de su salud integral, se Invitan a jornada de autocuidado que se realizará el día de mañana 23 de octubre en el CDC de la giralda y teniendo en cuenta la articulación intersectorial, dando alcance al recorrido, se remite información de los ciudadanos habitantes de calle a Integración Social para su abordaje. </t>
  </si>
  <si>
    <t>1. Matriz de Articulación de Jornadas.
2. Ficha Técnica con Planeación del Recorrido.
3. Acta y Listado de Asistencia y Evidencia Fotográfica de Recorrido por la Felicidad.</t>
  </si>
  <si>
    <t>JUAN DAVID GÓMEZ G</t>
  </si>
  <si>
    <t xml:space="preserve">Desde la secretaría técnica del Consejo Red Del Buen Trato, han venido realizando un proceso con jóvenes estudiantes del Instituto Tecnisistemas, manifiestan que han evidenciado la necesidad de poder realizar la sesión de cierre en articulación con salud, por lo tanto desde la delegación de esta política pública, se genera el compromiso de desarrollar una estrategia de información y comunicación para la prevención del consumo de sustancias psicoactivas legales e ilegales; con énfasis en la promoción de factores protectores en entornos de vida escolar; para esto se realizará articulación sectorial con el equipo del Cuidado Continuo Por Una Vida De Bienestar que desarrolla acciones educativas para el bienestar escolar, se programaran el fortalecimiento se acompañará la sesión de cierre, la Subdirección Local de Integración Social generará el espacio con el Instituto y programará la sesión.
</t>
  </si>
  <si>
    <t xml:space="preserve">1. Delegada de la política pública de de SPA.
2. Equipo del Cuidado Continuo Por Una Vida De Bienestar que desarrolla acciones educativas para el bienestar escolar. </t>
  </si>
  <si>
    <t>1. Subdirección Local de Integración Social.
2. Instituto Tecnisistemas.</t>
  </si>
  <si>
    <t>Realizar articulación sectorial con profesional especializado, psicóloga clínica del Equipo del Cuidado Continuo Por Una Vida De Bienestar que desarrolla acciones educativas para el bienestar escolar, para el desarrollo de la sesión en prevención del consumo de sustancias psicoactivas.</t>
  </si>
  <si>
    <t>Realizar la planeación de las acciones de información y comunicación para la prevención del consumo de sustancias psicoactivas dirigidas a los jóvenes del Instituto Tecnisistemas.</t>
  </si>
  <si>
    <t>Acompañar la sesión, implementando las acciones de información y comunicación en articulación con personal especializada del equipo del Cuidado Continuo Por Una Vida De Bienestar que desarrolla acciones educativas para el bienestar escolar, para la prevención del consumo de sustancias psicoactivas.</t>
  </si>
  <si>
    <t>Tarea  1. A través de diálogo y dejando como evidencia un correo electrónico, se realiza articulación sectorial con la psicóloga clínica del Equipo del Cuidado Continuo Por Una Vida De Bienestar que desarrolla acciones educativas para el bienestar escolar, solicitando el desarrollo de una sesión de información y comunicación con enfoque en la prevención universal del consumo de sustancias psicoactivas en jóvenes del Instituto Tecnisistemas.
Tarea  2. Se realiza planeación de las acciones de información y comunicación que se desarrollarán con los jóvenes del Instituto Tecnisistemas, donde se socializarán la reformulación de la política pública, aspectos claves del estudio de sustancias psicoactivas 2022 y se apoyará la actividad realizada por la profesional del equipo del Cuidado Continuo Por Una Vida De Bienestar que desarrolla acciones educativas para el bienestar escolar. 
Tarea  3. Teniendo en cuenta el compromiso adquirido, se realiza sesión de información y comunicación basado en la prevención universal del consumo de sustancias psicoactivas legales e ilegales, donde desde la delegación de esta política pública se socializa el proceso de reformulación que se está llevando a cabo para esta política pública, se informa que se busca la participación de la comunidad para que den sus apreciaciones frente al consumo en la localidad y se sensibiliza sobre la importancia de participar activamente, apropiando el derecho a la participación en la política pública, se realiza socialización de puntos claves del estudio de sustancias psicoactivas 2022, donde se dio a conocer el estudio que se realizó a personas de 12 a 65 años, identificando los siguientes aspectos: el consumo en mujeres ha venido aumentando, en edades de 12 a 17 años han presentado consumo abusivo o dependencia, el consumo de alcohol ha venido aumentando, en estratos altos se evidencia mayor consumo, pero en estratos bajos mayor dependencia a la sustancia; estos datos se brindan y se establece un diálogo con los jóvenes quienes brindan su opinión frente al tema; continúa la profesional del Equipo del Cuidado Continuo Por Una Vida De Bienestar que desarrolla acciones educativas para el bienestar escolar, quien a través de la actividad mito o realidad realiza acciones de información y comunicación para la prevención del consumo de sustancias, se evidencia una participación activa, los jóvenes mostraron interés en la temática. Se abordaron 19 hombres (10 adolescentes y 9 jóvenes) y 10 mujeres (5 adolescentes y 5 jóvenes).</t>
  </si>
  <si>
    <t>1. Correo Electrónico con Articulación del Equipo del Cuidado Continuo Por Una Vida De Bienestar que desarrolla acciones educativas para el bienestar escolar.
2. Ficha Técnica con Programación para Tecnisistemas.
3. Acta, Listado de Asistencia y Evidencia Fotográfica Sesión SPA Tecnisistemas.</t>
  </si>
  <si>
    <t>Teniendo en cuenta la conmemoración del mes de la salud mental y generando acciones que le den respuesta a la acción conjunta de la agenda estratégica liderada por esta política pública, en la sesión de la instancia de participación del Consejo Red del Buen Trato, el Instituto Colombiano de Bienestar Familiar (ICBF) manifiestan que han evidenciado la necesidad de realizar fortalecimiento de habilidades y competencias relacionadas con la salud mental con su talento humano que trabaja como docentes cuidadores; para esto, desde la delegación de la política se realizará articulación sectorial y se acompañará el fortalecimiento, con acciones de información y comunicación en gestión de emociones y autocuidado de la salud mental, como estrategia para la prevención del desgaste profesional. El ICBF gestionará el espacio físico y dispondrá del tiempo de los profesionales de la institución para la actividad.</t>
  </si>
  <si>
    <t xml:space="preserve">1. Delegada de la política pública de salud mental.
2. Profesional de Gestión Integral de Programas, Estrategias y Planes de Bienestar (GIPEPB) 
</t>
  </si>
  <si>
    <t>1. Instituto Colombiano de Bienestar Familiar (ICBF).</t>
  </si>
  <si>
    <t>1. Realizar articulación sectorial con profesional de la estrategia de Salud Mental de Gestión Integral de Planes, Estrategias y Programas de Bienestar (GIPEPB), para que desde su quehacer realice acciones de información y comunicación a través de un fortalecimiento en la Salud Mental dirigido al talento humano del ICBF, enfocado en el autocuidado de la salud mental y gestion de emociones.</t>
  </si>
  <si>
    <t>2. Realizar planeación del fortalecimiento dirigido al talento humano del ICBF.</t>
  </si>
  <si>
    <t>3. Desarrollar la sesión de acciones de información y comunicación dirigidas al talento humano del ICBF con enfoque para el cuidado de la Salud Mental a través de la temática de la gestión de emociones.</t>
  </si>
  <si>
    <t>Tarea 1. Como resultado de diálogo y dejando como evidencia un correo electrónico, se realiza articulación sectorial con profesional de la estrategia de Salud Mental del espacio de Gestión Integral de Planes, Estrategias y Programas de Bienestar (GIPEPB), para que desde su quehacer realice acciones de información y comunicación a través de un fortalecimiento en la Salud Mental dirigido al talento humano del ICBF.
Tarea 2. Para esta actividad se planea el espacio donde desde la delegación de esta política pública, se dará apertura socializando la agenda estratégica liderada por la política pública de salud mental  “cuidando a la persona cuidadora” y el CONPES 34. Continuará la profesional de la estrategia de Salud Mental del espacio de Gestión Integral de Planes, Estrategias y Programas de Bienestar  (GIPEPB)quien brindara la temática central, con el enfoque de autocuidado de la salud mental y manejo adecuado de emociones
Tarea 3. De acuerdo a la programación se realiza fortalecimiento con las agentes cuidadoras del Instituto Colombiano de Bienestar Familiar, se inicia socializando la política pública de Salud Mental CONPES 34 y el objetivo de la agenda estratégica, continúa la profesional de la estrategia de Salud Mental del espacio de Gestión Integral de Planes, Estrategias y Programas de Bienestar (GIPEPB) quien desarrolla el tema central, sensibilizando en la importancia de la salud mental en la vida cotidiana, así como expresar de manera asertiva emociones, sentimientos y pensamientos, como parte de un proceso de bienestar emocional, se proyecta video en el cual se hace énfasis en la importancia de comunicar las emociones como parte del desahogo emocional, llorar, hablar, expresar la ira, el miedo y la alegría, se orienta también en la importancia del reconocimiento corporal, la forma en que las emociones y sentimientos se manifiestan por medio del cuerpo, de diferentes formas, como por ejemplo, malestares físicos, dolor de cabeza, de estómago, de articulaciones, hasta enfermedades como el cáncer, son manifestaciones de emociones y sentimientos reprimidos, se brindan estrategias para el autocuidado de la Salud Mental y regulación emocional. Se abordan aproximadamente 70 mujeres adultas agentes cuidadoras.</t>
  </si>
  <si>
    <t>1. Correo Electrónico con Articulación Sectorial  GIPEPB.
2. Ficha Técnica con Planeación de Sesion ICBF.
3. Acta, Listado de Asistencia Fortalecimiento Talento Humano ICBF.</t>
  </si>
  <si>
    <t xml:space="preserve">Dando respuesta a la invitación vía correo recibida por parte del profesinal en atención del Jardín Infantil Rafael Pombo a la delegada de la Política de Seguridad Alimentaria y Nutricional Fontibón, para articular acciones de Información y Educación tendientes a la conmemoración de La Semana de la Salud Oral y Día Mundial de la Alimentación Saludable para el mes de octubre, dirigido a la población de primera infancia e infancia de esta institución; se generó un compromiso sectorial e intersectorial con los actores que participan en la instancia del Comité local Seguridad Alimentaria y Nutricional – CLSAN la gestora del Instituto de Recreación y Deporte y el gestor del Jardín Botánico de Bogotá; para dar cobertura y participar en esta invitación, donde la institución busca hacer la entrega de kits de cepillado a los niños y niñas y fortalecer los temas relacionados con la salud oral e higiene y alimentación y hábitos saludables. </t>
  </si>
  <si>
    <t xml:space="preserve">1. Delegada de la política pública de Seguridad Alimentaria y Nutricional para Bogotá D.C.
2. Delegado de la politica de Salud Oral
</t>
  </si>
  <si>
    <t xml:space="preserve">1. Delegada de IDRD
2. Gestor del Jardín Botánico de Bogotá
3. Profesional de atención del Jardín Infantil Rafael Pombo
</t>
  </si>
  <si>
    <t>1. Realizar reunión para el acuerdo de articulacion sectorial e intersectorial con los delegados de entidades actores en el comité local de SAN fontibón, como son: la gestora de IDRD para el desarrollo de actividad fisica, el gestor del Jardín Botánico de Bogotá para revisión de condición de la huerta y con la delegada de la politica de Salud Oral, para sensibilizar el cuidadode la salud oral y establecer la fecha y el horario de realización de la actividad, donde se planeará el desarrollo de la misma en conmemorando La Semana de la Salud Oral y Día Mundial de la Alimentación Saludable para el mes de octubre.</t>
  </si>
  <si>
    <t xml:space="preserve">2.  Desarrollar la actividad planeada en el Jardín Infantil Rafael Pombo, para conmemorar La Semana de la Salud Oral y Día Mundial de la Alimentación Saludable en el mes de octubre, en articulación con la delegada de la Política de Seguridad Alimentaria y Nutricional Fontibón, la delegada de IDRD, el Gestor del Jardín Botánico de Bogotá y con la delegada de la politica de Salud Oral, donde la institución busca hacer la entrega de kits de cepillado a los niños y niñas y fortalecer los temas relacionados con la salud oral e higiene y alimentación y hábitos saludables. </t>
  </si>
  <si>
    <t>Tarea 1. Se recibió correo de solicitud la articulación entre la política de seguridad alimentaria y nutricional y el Jardín Infantil Rafael Pombo para el desarrollo de una actividad recreativa en conjunto con el IDRD, enfocada en el fortalecimiento de hábitos de vida saludable, especialmente en los temas de alimentación balanceada y salud oral y se realizó reunión presencial con la delegada de la política de seguridad alimentaria y nutricional y familias, para concertar un espacio de articulación en el que se fortalezca los temas relacionados con la alimentación saludable y salud oral (entrega de kits de cepillado), dirigido a los niños y niñas menores de 5 años de la institución, donde también participan los profesionales de atención a la primera infancia e infancia, en esta reunión participaron la delegada de la política de salud oral, el delegado de IDRD con la propuesta de actividad física, el delegado de JBB con la propuesta de retomar la huerta en el jardín y las delegadas del Jardín Rafael Pombo, donde se acordó que la actividad se desarrollará asistiendo salón por salón brindando el fortalecimiento a los niños y niñas en los temas mencionados y el Jardín realizará la entrega de los kits de cepillado, la fecha es para el día 24 de octubre en el auditorio del Jardín Rafael Pombo.
Tarea 2. Se cumplió con el desarrollo de la actividad planeada a solicitud del Jardín Rafael Pombo, donde se fortalecieron 198 niños y niñas del Jardín Rafael Pombo desde los 6 meses de edad hasta los 5 años, en los temas de alimentación saludable y salud oral por la delegada de salud oral y delegada de seguridad alimentaria y nutricional, actividad que se desarrolló salón por salón con el propósito de mantener la organización y a la vez el Jardín realizó la entrega de los kits de cepillado a los 198 niños y niñas, posteriormente se organizaron los niños y niñas en el auditorio del primer piso para dar inicio a los ejercicios de actividad física con los delegados de IDRD, paralelamente el delegado de JBB realizó su labor en la revisión de la huerta y brindó las recomendaciones para retomarla; cada profesional de atención acompañó a sus niños durante la actividad, las delegadas de la subred suroccidente recibieron congratulaciones por parte de las delegadas del del Jardín Rafael Pombo, por aceptar y dar respuesta a la solicitud realizada y articular exitosamente cada participante institucional en esta acción en favor de la niñez de la localidad de Fontibón.</t>
  </si>
  <si>
    <t xml:space="preserve">1. Correo de solicitud articulación en hábitos saludables JIRP y Acta y/o listado de asistencia Concertacion espacio JIRP semana salud oral y Día Mundial Alimentación
2. Acta y/o listado de asistencia Art Jardín Rafael Pombo semana salud oral y alimentación
</t>
  </si>
  <si>
    <t>En el marco del Comité de Infancia (COLIA), la secretará técnica solicita el fortalecimiento de capacidades, a  los padres de familia del Colegio Técnico Internacional que presta servicios educativos a niños y niñas de infancia, adolescencia y juventud, en el tema de las consecuencias del uso de vapeadores, debido a que se ha obsevado su uso en los alumnos y es necesario que sus padres o cuidadores cuenten con los conocimientos, que les permitan orientar a sus hijos frente al uso de estos elementos.</t>
  </si>
  <si>
    <t>1. Delegado de las Políticas Públicas de Primera Infancia, Infancia y Adolescencia y de la Política Pública de Juventud.
2. Delegada de l Política de SPA
3. Profesional del Equipo del Cuidado Continuo Por Una Vida De Bienestar que desarrolla acciones educativas para el bienestar escolar</t>
  </si>
  <si>
    <t>1. Padres de Familia del Colegio Técnico Internacional</t>
  </si>
  <si>
    <t>1. Realizar articulación con la delegada de la Política de SPA y profesional del equipo del cuidado continuo por una vida de bienestar que desarrolla acciones educativas para el bienestar escolar, con el objetivo de solicitar su participación en el fortalecimiento a los padres de familia del Colegio Técnico Internacional, que atiende infantes, adolescentes y jóvenes, en las consecuencias del uso de vapeadores y planear la actividad</t>
  </si>
  <si>
    <t>2.Desarrollar la actividad de fortalecimiento de conocimientos a los padres de familia del Colegio Técnico internacional, aplicando lo planeado, mediante presentación en powe point y preguntas orientadoras</t>
  </si>
  <si>
    <t>Tarea 1. Se realiza reunión de articulación con la delegada de la política de SPA y la profesional del  Equipo del Cuidado Continuo Por Una Vida De Bienestar que desarrolla acciones educativas para el bienestar escolar, quienes mostraron la total disposición de realizar la actividad. Se realiza la planeación y se define el desarrollo de preguntas orientadoras y presentación en powe point para sensibilizar sobre las consecuencias del uso de vapeadores y una posible adicción a su consumo desde la profesional del equipo de bienestar escolar y la delegada de la política de SPA, quien realizara dialogo participativo. Se socializa la fecha, hora y  dirección, donde se desarrollará la actividad.
Tarea 2. Se desarrollo la actividad con los padres de familia del Colegio Técnico Internacional  conforme a lo planeado, se realizó presentación y preguntas orientadoras por parte de la profesional para el bienestar escolar relacionadas con ¿qué son los vapeadores?, las sustancias contienen, los daños en la salud y la adicción que causa; la delegada de SPA, realiza socialización de las rutas de atención. Se contó con la asistencia de 17 personas (14 mujeres adultas, 1 mujer persona mayor, 1 mujer jóven y 1 hombre adulto).</t>
  </si>
  <si>
    <t xml:space="preserve">1. Acta y/o Listado de asistencia Articulación Delegada de la política de SPA y la profesional del equipo del cuidado continuo por una vida de bienestar escolar 
2. Acta y/o Listado de asistencia Desarrollo de la actividad Colegio Internacional </t>
  </si>
  <si>
    <r>
      <rPr>
        <sz val="11"/>
        <color rgb="FF000000"/>
        <rFont val="Arial Narrow"/>
        <family val="2"/>
      </rPr>
      <t>En el marco del plan de acción del COLMYEG y el Consejo</t>
    </r>
    <r>
      <rPr>
        <sz val="11"/>
        <color rgb="FF00B050"/>
        <rFont val="Arial Narrow"/>
        <family val="2"/>
      </rPr>
      <t xml:space="preserve"> Local</t>
    </r>
    <r>
      <rPr>
        <sz val="11"/>
        <color rgb="FF000000"/>
        <rFont val="Arial Narrow"/>
        <family val="2"/>
      </rPr>
      <t xml:space="preserve"> de Seguridad para las mujeres, se plantea la necesidad de llevar a cabo una jornada de visibilización de los diferentes tipos de violencias  y sensibilización frente a la prevención estas, rutas y líneas de atención, en el marco del 25N, con el fin llegar a otras poblaciones y diferentes espacios a través de una movilización;  el desarrollo de esta jornada se llevará a cabo de manera articulada con Secretaría de la Mujer, Alcaldía local de Fontibón, Secretaría de Gobierno, Secretaría de Integración Social - SDIS, Instituto Distrital de Recreación y Deporte - IDRD, Secretaría de Cultura, Policía Nacional, Subred Sur Occidente, Secretaría de Movilidad, Instituto Distrital de la Participación y Acción Comunal -IDPAC y las mujeres pertenecientes al COLMyEG; y desde la delegación de la política se gestionará el acompañamiento del equipo de abordaje Más bienestar Mujer buscando la garantía de los derechos a la salud plena para las mujeres y una vida libre de violencias.</t>
    </r>
  </si>
  <si>
    <t>Delegada de la política de mujer y equidad de géneros
Equipo de abordaje Más bienestar Mujer</t>
  </si>
  <si>
    <t>1. Alcaldía Local Fontibón
2. Secretaria local de educación
3. Subdirección local de Integración
4. Secretaria de la Mujer
5. IDRD
6. IDPAC
7. Movilidad
8. Policía Nacional- Patrulla Púrpura</t>
  </si>
  <si>
    <t>1. Realizar mesas de trabajo para la planeación, concertación de acciones  y articulación con las mujeres y los demás sectores participantes que permitan dar cumplimiento al compromiso planteado.</t>
  </si>
  <si>
    <t>2. Realizar articulación sectorial con el equipo de abordaje  Más bienestar Mujer, para la participación en la jornada con acciones de sensibilización frente al tema de las violencias</t>
  </si>
  <si>
    <t>3. LLevar a cabo la movilización y el desarrolllo de la jornada propuesta</t>
  </si>
  <si>
    <t>Tarea 1. Se llevan a cabo dos  mesas de trabajo con las entidades y las mujeres pertenecientes al COLMYEG con el fin de establecer las actividades a desarrollar en el marco del 25N; de estas mesas se establecen los siguientes acuerdos: 1. Realizar una movilización por las calles principales del centro saliendo de la Personería local, 2. Se llega al Parque fundacional en donde se realizarán actos culturales por parte de las mujeres y a su vez se tendrá una feria de servicios y una feria de emprendimientos de las mujeres y 3. Se realizará una jornada previa de elaboración de carteles y pancartas para el día de la movilización.
Tarea 2. No se programó en este mes
Tarea 3. No se programó en este mes.</t>
  </si>
  <si>
    <t xml:space="preserve">1. Acta y/o listado de asistencia mesa de trabajo preparatoria 25N
</t>
  </si>
  <si>
    <t>Tarea 1. Se realizó en el mes de octubre
Tarea 2. Se lleva a cabo la reunión de articulación sectorial con el equipo más Bienestarr Mujer, con el fin de cooordinar su participación en la jornada.
Tarea 3. El día 28 de noviembre se lleva a cabo la jornada iniciando la marcha en la Personería local por las principales calles de la localidad para llegar al parque Fundacional, en donde se lleva a cabo el acto principal, dando a conocer el porqué de esta conmemoración, los tipos de violencias y las rutas de atención. Así mismo, se realiza una feria de emperendimientos de las mujeres de la localidad. En esta jornada se contó con la participación de la Secretaría de la mujer, Secretaría de Seguriddad, Secretaría de Movilidad, Secretaría de Gobierno - DDHH, IDPAC, Alcaldía local Fontibón, la Subred sur Occidente con la delegación de la política y el equipo más Bienestar Mujer y las mujeres del COLMYEG.</t>
  </si>
  <si>
    <t>2. Acta y/o articulación Equipo más bienestar mujer
3. Acta y/o listado jornada conmemoración 25N</t>
  </si>
  <si>
    <t>Maravilloso!
Agradecimiento a la compañera delegada de la PPMyEG por gestar acciones que fortalecen el reconocimiento y no normalización de las violencias, articular de manera sectorial para su participación. 
Gracias!</t>
  </si>
  <si>
    <t>En el marco de la conmemoración del mes de la habitabilidad en calle, se realiza articulación intersectorial con la profesional psicosocial de comunidad de vida Guardianes de Sueños, la cual es un centro de atención integral a ciudadanos habitantes de calle y que desean iniciar un proceso orientado hacia la deshabituación de la vida en calle, la profesional manifiesta la necesidad de poder realizar acciones de educación en salud a través de fortalecimientos con enfoque en manejo de emociones y autocuidado de la salud mental y salud física, dirigido a los ciudadanos que se encuentran en la comunidad de vida; para esto desde la delegación de esta Política Pública se realizará articulación sectorial con el equipo de Cuidado Continuo por una Vida de Bienestar con Enfoque Poblacional para la Reducción de Formas Extremas de Exclusión, de acciones integradas e integrales de bienestar de comunitario; de igual, manera entendiendo que según el censo de habitantes de calle realizado por la Secretaría de Integración Social se identificó que el consumo de sustancias psicoactivas para la localidad de Fontibón es el segundo causante de la habitabilidad en calle, se gestionará a la Organización de las Naciones Unidas Contra la Droga y el Delito (UNODC) para que se realice un diálogo comunitario con los habitantes de calle de esta comunidad y aporten a la reformulación de la política pública de SPA y para el cierre de este compromiso se gestionará que el grupo de ciudadanos habitantes de calle de esta comunidad, accedan a la estrategia de Salud Mental es MAS Bienestar Contrato Interadministrativo Jardín Botánico de Bogotá -Terapias de la Naturaleza- y la comunidad de vida dispondrá del espacio físico para los fortalecimientos y el tiempo de los ciudadanos para acceder a la acción planteada.</t>
  </si>
  <si>
    <t>Articulación Intersectorial con Comunidad de Vida Guardianes de Sueños.</t>
  </si>
  <si>
    <t>1. Delegada de la política pública para el Fenómeno de Habitabilidad en Calle.
2. Equipo de Cuidado Continuo Por Una Vida De Bienestar Con Enfoque Poblacional  Para La Reducción De Formas Extremas De Exclusión de acciones integradas e integrales de bienestar de comunitario.
3. Organización de las Naciones Unidas Contra la Droga y el Delito (UNODC).
4. Profesional Facilitadora Social de Canalizaciones - Prescripción Social.</t>
  </si>
  <si>
    <t>1. Comunidad de Vida Guardianes de Sueños.</t>
  </si>
  <si>
    <t>1. Realizará articulación sectorial con el equipo de Cuidado Continuo por una Vida de Bienestar con Enfoque Poblacional para la Reducción de Formas Extremas de Exclusión, de acciones integradas e integrales de bienestar de comunitario, para que brinden dos fortalecimientos frente al autocuidado de la Salud Mental y autocuidado de la salud física a los ciudadanos habitantes de calle que se encuentran en la comunidad de vida Guardianes de sueños; a través de correo electrónico gestionar el acompañamiento de la UNODC para que realicen el diálogo comunitario para la reformulación de la política de SPA y enviar correo electrónico para concertar la salida al Jardín Botánico para terapias en la naturaleza en el marco de Salud Mental es MAS Bienestar Contrato Interadministrativo Jardín Botánico de Bogotá- José Celestino Mutis Secretaría Distrital de Salud.</t>
  </si>
  <si>
    <t>2. Realizar la planeación y acompañamiento de los dos primeros espacios de fortalecimientos donde, desde la delegación de esta política pública se dará a conocer la política pública para el fenómeno de habitabilidad en calle y las acciones del sector salud que dan respuesta a esta política y el equipo de Cuidado Continuo por una Vida de Bienestar con Enfoque Poblacional para la Reducción de Formas Extremas de Exclusión, de acciones integradas e integrales de bienestar comunitario desarrollaran el tema central frente al autocuidado de la salud mental y la salud física con enfoque diferencial.</t>
  </si>
  <si>
    <t>3. Realizar la planeación y programación del tercer espacio y del cierre del compromiso, el tercer espacio consta del diálogo comunitario que fomentara la apropiación del derecho a la salud y la participación para la reformulación de la política pública de SPA, entendiendo la incidencia de este fenómeno en la habitanza en calle y para el cierre del compromiso se acompañará al grupo de ciudadanos habitantes de calle de la Comunidad de Vida Guardianes de Sueños al Jardín Botánico para que accedan al programa de terapias de la naturaleza.</t>
  </si>
  <si>
    <t>Tarea 1. Se realiza articulación sectorial solicitando el acompañamiento del equipo de Cuidado Continuo por una Vida de Bienestar con Enfoque Poblacional para la Reducción de Formas Extremas de Exclusión, de acciones integradas e integrales de bienestar del entorno comunitario, quienes brindaran dos fortalecimientos fomentando el autocuidado de la Salud Mental y autocuidado de la salud física a los ciudadanos habitantes de calle que se encuentran en la comunidad de vida Guardianes de sueños; se hace envio de correo electrónico gestionando el acompañamiento de la UNODC para que realicen el diálogo comunitario para la participación de los ciudadanos en  la reformulación de la política de SPA y se envía correo electrónico anexando el listado de los ciudadanos que estarán en la salida al Jardín Botánico para terapias en la naturaleza.
Tarea 2. Se realiza un primer encuentro de fortalecimiento para el cuidado de la salud física y mental donde el equipo de Cuidado Continuo por una Vida de Bienestar con Enfoque Poblacional para la Reducción de Formas Extremas de Exclusión, realiza acciones de educación en salud frente a estrategias para el autocuidado de la Salud Mental y emociones, explicando ¿qué es una emoción?, ¿cómo se manifiestan? y ¿cómo se pueden manejar?, de igual manera realizan ejercicios de estimulación cognitiva para mejorar la capacidad de memoria y de resolución de problemas a través de un concéntrese con retos mentales, lectura de símbolos e interpretar lo leído. Se abordaron 18 hombres ciudadanos habitantes de calle (16 adultos y 2 adultos mayores).
Para el segundo encuentro el equipo de Cuidado Continuo por una Vida de Bienestar con Enfoque Poblacional para la Reducción de Formas Extremas de Exclusión, desarrolló la sesión de hábitos de vida saludable con enfoque diferencial, alimentación adecuada, actividad física y cuidado de la Salud Mental a través de estrategias de autocuidado como, búsqueda de apoyo, fomento de autoestima y proyecto de vida. Se abordaron 20 hombres ciudadanos habitantes de calle (18 adultos y 2 adultos mayores).
En los dos encuentros la delegada socializa la existencia de la política pública para el fenómeno de habitabilidad en calle y que esta entrará en proceso de reformulación, se dan a conocer las acciones del sector salud que aportan al bienestar del ciudadano que habita calle.
Tarea 3. Para el tercer encuentro se contó con el acompañamiento de las Naciones Unidas Contra la Droga y el Delito (UNODC), donde a través de preguntas orientadoras, se identifican puntos críticos, hacen referencia a  la Secretaria de Integración Social como la principal entidad que apoya a través de sus servicios sociales a los ciudadanos habitantes de Calle, factores personales como el rechazo familiar puede llevar al consumo de sustancias, necesidad de fortalecer la atención médica especializada, acciones de desintoxicación y ampliación de oportunidades educativas a la población consumidora. Acompañaron 14 hombres ciudadanos habitantes de calle (13 adultos y 1 adulto mayore).
De acuerdo a lo planteado para el cierre de compromiso se gestionó la participación de los ciudadanos que se encuentran en la comunidad de vida Guardianes de sueños, quiénes hicieron parte de la terapia de la naturaleza en el Jardín Botánico realizando el recorrido centrado en una experiencia vivencial y sensorial de inmersión en la naturaleza, fomentando la Salud Mental y la actividad física ligera. Al cierre del compromiso acompañaron 25 personas de las cuales 22 fueron hombres ciudadanos habitantes de calle (20 adultos y 2 adultos mayores) y 3 mujeres jóvenes funcionarias de Guardianes de sueños.</t>
  </si>
  <si>
    <t>1. Acta y Listado de Asistencia de Articulacion Sectorial, Correo Electrónico enviado a Profesional Facilitadora Social de Canalizaciones - Prescripción Social y Correo Electrónico enviado a UNODC.
2. Ficha técnica, Acta y/o Listado de Asistencia y/o Evidencia Fotográfica de las 2 primeras sesiones en Guardianes de Sueños.
3. Ficha técnica, Acta y/o Listado de Asistencia y/o Evidencia Fotográfica de Sesion de Dialogo en Guardianes de Sueños y de Terapias en la naturaleza.</t>
  </si>
  <si>
    <t>Teniendo en cuenta la conmemoración de la semana del buen trato y evidenciando la necesidad de poder generar acciones de educación en salud que fortalezcan la Salud Mental enmarcada en el buen trato,  se realiza articulación intersectorial con la Subdirección Local de Integración Social, dónde se establece el compromiso de desarrollar un conversatorio: “Hablemos de Salud Mental y Buen Trato” en este espacio se buscará fomentar el buen trato a través de la apropiación de la Salud Mental, desde la delegación de esta política pública, se gestionará un profesional y/o especialista en Salud Mental para que sea ponente del conversatorio, se socializara objetivo del CONPES 34, se dará una contextualización frente a ¿qué es la Salud Mental?, cifras relacionadas con la salud mental y las violencias y se apoyara como moderadora del espacio. La Subdirección Local de Integración Social realizará gestión y organización del espacio, convocatoria y pieza comunicativa del conversatorio.</t>
  </si>
  <si>
    <t xml:space="preserve">1. Delegada de la política pública de salud mental. 
2. Líder Ruta de Salud Mental.
</t>
  </si>
  <si>
    <t>1. Subdirección local de Integración Social.</t>
  </si>
  <si>
    <t>1. A través de correo electrónico se realizará invitación al líder de la ruta de Salud Mental, informando frente al desarrollo del  conversatorio el cual está dirigido a los habitantes de la localidad de Fontibón y se enviaran las preguntas orientadoras las cuales guiarán el conversatorio.</t>
  </si>
  <si>
    <t>2. Desarrollar la planeación del espacio donde en articulación con SLDIS y Alcaldía Local, la delegada de esta política pública dara una contextualización frente a que es la Salud Mental y cifras relacionadas con la salud mental y las violencias.</t>
  </si>
  <si>
    <t>3. De acuerdo a la planeación y las acciones programadas se ejecutara el espacio del conversatorio “Hablemos de Salud Mental y Buen Trato” dónde se dará la contextualización frente a qué es la Salud Mental, se socializarán cifras relacionadas con violencias y Salud Mental y se apoyará como moderadora del espacio.</t>
  </si>
  <si>
    <t>Pendiente. Revisar observaciones Equipo Facilitador</t>
  </si>
  <si>
    <t>Tarea 1. Se hace envío de correo electrónico invitando al líder de la ruta de Salud Mental, donde se informa frente al desarrollo del conversatorio dirigido a los habitantes de la localidad de Fontibón y se relacionan las preguntas orientadoras las cuales guiarán el conversatorio, para su preparación.
Tarea 2. En articulación con SLDIS y Alcaldia Local se realiza la planeación del espacio donde, desde la delegacion de esta política públcia través de una presentación de Powerpoint se hara la socialización del objetivo del CONPES 34, ¿qué es la Salud Mental?,  cifras tomadas de SALUDATA con relación a los diferentes tipos de violencia y afectaciones en la Salud Mental como depresión y ansiedad.
Tarea 3. Para el cumplimiento del compromiso, se dio inicio al conversatorio “hablemos de salud mental y buen trato” con el registro de los asistentes, listado tomado por Alcaldía Local de Fontibón, la Subdirección Local de Integración Social junto con el delegado de la Alcaldía del equipo de prevención, realizan la bienvenida, continúa la delegada para la política pública de salud mental de la Subred Suroccidente, se socializa objetivo del CONPES 34, se pide a la comunidad que a través de una sola palabra definan que es para ellos la salud mental, se socializa que la Salud Mental y que esta no tiene que ver sólo con las emociones, sentimientos o cerebro, si no que tiene que ver con un  completo estado de bienestar físico, psicológico y social, se brinda la definición del CONPES 34, se socializan los determinantes para la salud mental como los biológicos, antecedentes familiares, estilo de vida y factores socioculturales, se continúa con la contextualización de cada tipo de violencia, se socializan las cifras frente a la presencia de las violencias discriminadas para la localidad y por sexo,  se define que es la ansiedad y la depresion segun el DSM-5 y se socializan las cifras de estas dos afectaciones. Se invita a la comunidad a hacer uso de la herramienta SALUDATA.
Se continúa con la actividad central, desde la delegación de la política de salud mental de la Subred, se modera este momento y socializan las preguntas a los invitados ¿Cuál ha sido el avance legislativo frente a la salud mental en la Nación y en el Distrito? ¿Qué percepción tiene de la salud mental en Bogotá según su quehacer?  ¿Qué experiencias exitosas conoce frente al cuidado de la salud mental en la localidad o a nivel Distrital? ¿Qué cambios culturales se deben dar en la familia para que la salud mental sea una prioridad? ¿Qué recomendaciones se pueden dar frente al cuidado de la salud mental en relación al buen trato? al finalizar cada pregunta se hace una breve sensibilización uniendo las 4 respuestas y se hace la introducción de la pregunta siguiente; al finalizar se dio un espacio de 20 minutos para que la comunidad hicieran preguntas, esas preguntas se compartieron con los invitados quienes brindaron sus respuestas a la comunidad.
Se contó con una muestra cultural llevada por Alcaldía Local de Fontibón y se hizo entrega de refrigerios gestionados por Subdirección Local de Integración Social. Al finalizar este espacio se indaga con la comunidad su percepción del conversatorio quienes manifestaron que es un espacio en el cual aprendieron, pudieron compartir sus dudas las cuales fueron respondidas y se evidenció una gran acogida y atención por parte de los participantes. Acompañaron 97 personas, de las cuales 11 hombres y 18 mujeres adolescentes, 5 hombres y 6 mujeres jóvenes,  6 hombres y 20 mujeres adultos, 3 hombres y 28 mujeres persona mayor.</t>
  </si>
  <si>
    <t xml:space="preserve">1. Correo electrónico enviado al líder de la ruta de salud mental
2. Acta y/o listado de asistencia planeación del conversatorio “Hablemos de Salud Mental y Buen Trato”.
3. Listado de asistencia y evidencia fotográfica del conversatorio: “Hablemos de Salud Mental y Buen Trato”.
</t>
  </si>
  <si>
    <t>Pendiente</t>
  </si>
  <si>
    <t>23-12-2025/EPG: NOVIEMBRE
No se evidencia la descripción del compromiso de acuerdo con la estructura indicada en el Instructivo (Anexo 1.3) y que también aparece en el encabezado. Revisar y ajustar</t>
  </si>
  <si>
    <t>En la instancia de participación del Consejo Red del Buen Trato manifiestan que en el marco de la conmemoración de la semana del buen trato se llevará a cabo el “festival inspira el buen trato en Fontibón” identificando la necesidad de generar espacios de participación comunitaria que promuevan el buen trato en todas las edades, por lo tanto desde la delegación de esta política pública se establece el compromiso de gestionar acciones con el grupo de COPACOS para que participen con su iniciativa “Entre generaciones, Sanando emociones”  también se acompañará y apoyará el desarrollo del  festival, realizando un acompañamiento continuo al grupo de copacos. La Subdirección Local de Integración Social, gestionará el espacio físico donde se llevará a cabo el evento, las carpas, los refrigerios, la pieza comunicativa y todos los asistentes al Consejo Red del Buen Trato apoyarán con la convocatoria.</t>
  </si>
  <si>
    <t>1. Lider comunitaria del Comité de Participación Comunitaria en Salud (COPACOS) de Fontibon</t>
  </si>
  <si>
    <t>1. Realiza articulación con la líder comunitaria a quién se le invitara a participar del “festival inspira el buen trato en Fontibón” informando que este festival se realiza en conmemoración de la semana del buen trato y busca la participación de todas las personas de la localidad, se desean generar acciones lúdicas y pedagógicas que fomenten la Salud Mental y el buen trato, se solicita que pueda participar a través de su iniciativa intergeneracional "entre generaciones sanando emociones”.</t>
  </si>
  <si>
    <t xml:space="preserve">Acompañar el desarrollo del festival. </t>
  </si>
  <si>
    <t>Tarea 1. Se realiza articulación con la líder comunitaria del Comité de Participación Comunitaria en Salud (COPACOS) de Fontibón,  invitándole a participar del “festival inspira el buen trato en fontibón” se informa que este festival se realiza en conmemoración de la semana del buen trato y busca la participación de todas las personas de la localidad, se solicita que pueda participar a través de su iniciativa intergeneracional entre “generaciones sanando emociones” esta iniciativa busca resaltar la importancia del buen trato en todas las edades, el manejo de la salud mental intergeneracional,  a través de estas acciones se pretende reunir a niños, jóvenes, adultos y persona mayor mediante juegos autóctonos como el yoyo, el trompo, la rana reciclable, la cuerda, la golosa y otros, promoviendo la escucha, la unión y el buen trato, también llevarán la escalera de las emociones la cual fomenta el manejo adecuado y la identificación de las emociones de una manera sencilla y creativa. Se contará con carpas, sillas y mesas y desde la delegación de la política pública se acompañará durante la jornada.
Tarea 2. Se realiza acompañamiento al festival inspira el buen trato en Fontibón donde tras articulación y gestión realizada acompaña la líder comunitaria del Comité de Participación Comunitaria en Salud (COPACOS) de Fontibón, a través de su iniciativa “entre generaciones Sanando emociones” llevaron los juegos autóctonos ya mencionados evidenciando una gran acogida por parte de los asistentes, adicional a través de la escalera de las emociones se fomenta la Salud Mental el cuidado y autocuidado de la misma y el manejo adecuado de las emociones en las diferentes edades, COPACOS de Fontibón a su vez artículo con los COPACOS de las localidades de Kennedy quienes llevaron una persona que realizó actividad física a través del baile y COPACOS bosa quienes  llevaron juegos como el parqués, saltar lazo y mini cancha de básquetbol, al finalizar el paso de la comunidad por cada estación de juego se les hacía una breve sensibilización frente a la Salud Mental y el buen trato; de igual manera desde la Subdirección Local de Integración Social se gestionaron  más actividades como biodanza, elaboración de Mándala y mindfulness. Acompañaron 92 personas, de las cuales, 7 hombres y 6 mujeres jóvenes,  15 hombres y 22 mujeres adultos, 9 hombres y 33 mujeres persona mayor. entre ellos aproximadamente 13 personas con discapacidad.</t>
  </si>
  <si>
    <t>1. Acta y Listado de asistencia de Articulacion COPACOS.
2. Listado de Asistencia y/o Evidencia Fotográfica de Festival Inspira el Buen Trato en Fontibón.</t>
  </si>
  <si>
    <t>En articulación intersectorial con el Servicio Nacional de Aprendizaje SENA, la profesional psicosocial manifiesta que ha evidenciado la necesidad de generar acciones de educación en salud para la prevención del consumo de sustancias psicoactivas en sus jóvenes de la jornada mañana, quienes hasta el momento no han recibido procesos de fortalecimiento para la prevención del consumo de sustancias legales o ilegales,  para esto se realizara gestión del equipo de la Subdirección Local de Integración Social, para que se desarrolle un fortalecimiento en SPA, desde la delegación de esta política pública, se dará una introducción al tema y acompañará el delegado de las Políticas Públicas de Primera Infancia, Infancia y Adolescencia y de la Política Pública de Juventud, quien socializara las acciones inherentes a su política pública.</t>
  </si>
  <si>
    <t>1. Delegada Politica Política de SPA
2. Delegado de las Políticas Públicas de Primera Infancia, Infancia y Adolescencia y de la Política Pública de Juventud.</t>
  </si>
  <si>
    <t>1. Subdirección Local de Integración Social.</t>
  </si>
  <si>
    <t>1. Realizar articulación con profesional de la Subdirección Local de Integración Social,  explicándole la solicitud del Servicio Nacional de Aprendizaje SENA y solicitando su acompañamiento, para el desarrollo del fortalecimiento,</t>
  </si>
  <si>
    <t>2. Realizar planeación del fortalecimiento dirigido a jovenes estudiantes del Servicio Nacional de Aprendizaje SENA</t>
  </si>
  <si>
    <t>3. Desarrollar el fortalecimiento a los jóvenes aprendices del Servicio Nacional de Aprendizaje SENA, donde se dará la introducción al tema de prevención de consumo de sustancias psicoactivas,  acompañará el profesional de la Subdirección Local de Integración Social quién brindará el tema central y el delegado de las Políticas Públicas de Primera Infancia, Infancia y Adolescencia y de la Política Pública de Juventud Socializando las acciones de su política pública.</t>
  </si>
  <si>
    <t>Paola Salazar</t>
  </si>
  <si>
    <t xml:space="preserve">Tarea 1. Se realiza articulación con profesional de la Subdirección Local de Integración Social a quién se le informa que desde el Servicio Nacional de Aprendizaje SENA, solicitan realizar acciones de educación en salud a los jóvenes aprendices de la jornada mañana, quienes a la fecha no han recibido un fortalecimiento para la prevención del consumo de sustancias psicoactivas; el profesional manifiesta que a través de una actividad lúdico pedagógica como un concéntrese acompañará el espacio trabajando el tema de prevención de consumo de SPA.
Tarea 2. Se realiza planeación del espacio donde de la delegación de esta política pública se dará introducción al tema de sustancias psicoactivas, continuará el profesional de la Políticas Públicas de Primera Infancia, Infancia y Adolescencia y de la Política Pública de Juventud socializando las acciones inherentes a esta política pública, después se contará con la intervención de la Subdirección Local de Integración Social quién brindará el tema central del fortalecimiento y para finalizar se invitará a los aprendices mayores de edad al diálogo comunitario con la Oficina de las Naciones Unidas Contra la Droga y el Delito.
Tarea 3. De acuerdo a la planeación se desarrolla fortalecimiento con los jóvenes aprendices del SENA,  donde se inicia dando la introducción a la temática ¿qué son las sustancias psicoactivas?, se establece un diálogo con el grupo donde ellos dan sus apreciaciones frente al tema y se sensibiliza en la prevención del consumo de sustancias legales,  el delegado para las Políticas Públicas de Primera Infancia, Infancia y Adolescencia y de la Política Pública de Juventud, sensibiliza frente a las acciones del autocuidado y cómo estas políticas públicas promueven el bienestar de los jóvenes en el territorio, adicional capta un joven quien ha tenido afectaciones en su salud pero sin atención desde su EAPB al cual se le activa ruta desde esa política pública, continúa la Subdirección Local de Integración Social, quienes a través del juego concéntrese  brindaron acciones de educación frente a la prevención del consumo de sustancias psicoactivas, enfocados en el cuidado de la Salud Mental y el proyecto de vida, esta actividad permitió la participación de todos los aprendices quienes mostraron interés e hicieron preguntas del tema. Para finalizar se invita a los aprendices mayores de edad a participar del espacio del diálogo comunitario y se comparte información. Acompañaron aproximadamente 45 aprendices, de las cuales 4 hombres y 3 mujeres adolescentes, 16  hombres y 21 mujeres jóvenes, 1 mujer adulta.  </t>
  </si>
  <si>
    <t>1. Acta y Listado de Asistencia Articulación SLDIS.
2. Ficha Técnica planeación
3. Acta y Listado de Asistencia Fortalecimiento Aprendices SENA - SPA.</t>
  </si>
  <si>
    <t xml:space="preserve">Desde el principio rector de asegurar que las personas mayores sean tratadas con dignidad y respeto, y que sus derechos fundamentales sean protegidos, se evidencia la necesidad de realizar un encuentro intergeneracional que, desde la participación sectorial, intersectorial y comunitaria, restablezca la palabra ente generaciones. Por tanto, se establece el compromiso entre la Subred Sur Occidente y la Subdirección Local de Integración Social de generar un encuentro con personas en Infancia, Adolescencia, Juventud, Adultez y Vejez , en el cual por medio del juego se creen lazos intergeneracionales que permitan la construcción de espacios de respeto de la persona mayor desde la dignidad y el buen trato. </t>
  </si>
  <si>
    <t>Articulación intersectorial con Subdirección Local de integración social</t>
  </si>
  <si>
    <t xml:space="preserve">1. Delegada de la Política Publica de Vejez 
2. Delegada de la Política Publica de Salud Mental
3. Delegada de la Política Publica de Infancia y adolescencia 
4. Delegada de la Política Publica de Adultez
5. Equipo de PAI </t>
  </si>
  <si>
    <t>1. Subdirección Local de integración social
2. ICBF
3. OPAIN</t>
  </si>
  <si>
    <t>1. Realizar gestión para el compromiso en reunión sectorial con las delegaciones de infancia, adolescencia y adultez a fin de planear su participación en el encuentro intergeneracional y los servicios a gestionar.</t>
  </si>
  <si>
    <t>2 Dar cumplimiento al compromiso en el encuentro intergeneracional de la localidad de Fontibón con la participación de la Subred Sur Occidente, la Subdirección Local de Integración Social, redes de cuidado comunitario, OPAIN e ICBF</t>
  </si>
  <si>
    <t xml:space="preserve">Tarea 1. Se realizó gestión para el compromiso en reunión sectorial con las delegaciones de infancia, adolescencia y la PP Adultez quién gestionara el servicio de vacunación humana, y con el fin de planear su participación en el encuentro intergeneracional, donde se invitó a participar al ICBF y OPAIN con grupos de niños, niñas y adolescentes, así como a equipos sectoriales de salud que llevaran servicios acordes a la población, y se creó un juego de ¿quién quiere ser millonario? con preguntas enmarcadas en el buen trato desde la intersectorialidad y la intergeneracionalidad.
Tarea 2. Se da cumplimiento al compromiso en el encuentro intergeneracional de la localidad de Fontibón con la participación de la Subred Sur Occidente, la SDS, la Subdirección Local de Integración Social, redes de cuidado comunitario, OPAIN e ICBF, donde participaron 53 personas: 12 en infancia, 16 en adolescencia, 12 en adultez y 13 en vejez, con quienes mediante el juego se logró concientizar frente al edadismo y visibilizar el valor de la experiencia de las personas mayores, creando espacios de diálogo y colaboración que enriquecieron el encuentro e incentivaron a la participación social y el autocuidado en todas las etapas de la vida, así mismo, se sensibilizo sobre los derechos y necesidades de las personas mayores, generando redes de apoyo mutuo y fortaleciendo la cohesión social. Así mismo, se contó con el equipo de PAI quienes brindaron información sobre la importancia de la vacunación humana y se vacunaron 4 personas mayores. </t>
  </si>
  <si>
    <t>1. Acta y/o Listado de Asistencia gestión para el compromiso intersectorial
2. Acta y/o Listado de Asistencia Cumplimiento del compromiso intersectorial desde el encuentro intergeneracional</t>
  </si>
  <si>
    <t>El barrio La Aldea, ubicado en la Localidad de Fontibón, enfrenta importantes desafíos relacionados con las condiciones de saneamiento básico. Una de las principales problemáticas radica en la falta de adherencia por parte de la comunidad a los horarios y frecuencias establecidos para la recolección de residuos sólidos domiciliarios. Esta falta de cumplimiento genera prácticas inadecuadas en la disposición de los desechos, tales como la disposición de desechos fuera de los tiempos previstos o en lugares no autorizados.
Por esta razón, se planifica con la Junta de Acción Comunal de La Aldea y el operador de aseo Ciudad Limpia una jornada denominada "Chiva del Reciclaje", con el fin de vincular a diversas entidades del orden local y organizaciones de base social comunitaria con el propósito de promover y fortalecer acciones concretas dirigidas al mejoramiento integral de las condiciones del entorno urbano, así como a la protección y promoción de la salud pública en la zona. Ciudad Limpia y la comunidad solicitan el apoyo de la Subred Sur Occidente para informar a la comunidad sobre los riesgos a la salud que se generan por la inadecuada disposición de residuos, como la proliferación de vectores, la contaminación del espacio público y la generación de olores ofensivos.
Durante la jornada, se desarrollarán actividades de sensibilización, educación ambiental y movilización comunitaria, orientadas a fomentar el manejo responsable de los residuos sólidos, la separación en la fuente y la reducción de la generación de desechos. Además, la estrecha colaboración entre las instituciones y la comunidad permitirá incidir de manera positiva en las condiciones de calidad de vida de los habitantes del sector.</t>
  </si>
  <si>
    <t>Articulación interinstitucional con el operador de aseo Local Ciudad LImpia, la Junta de Acción Comunal del barrio La Aldea y la Asociación de Reciclaje ASOREMA</t>
  </si>
  <si>
    <t>1. Delegada de la Política Distrital de Salud Ambiental
2. Grupo socieducativo para MAS bienestar en nuestras comunidades</t>
  </si>
  <si>
    <t>1. Ciudad Limpia
2. Secretaría Distrital de Integración Social
3. Departamento Administrativo Defensoría del Espacio Público
4. Alcaldía Local de Fontibón</t>
  </si>
  <si>
    <t>1. Solicitud de apoyo para la participación del Grupo socieducativo para MAS bienestar en nuestras comunidades</t>
  </si>
  <si>
    <t>2. Reunión de coordinación con la profesional del Grupo socieducativo para MAS bienestar en nuestras comunidades</t>
  </si>
  <si>
    <t>3. Realización de la Jornada Chiva del Reciclaje en el barrio La Aldea</t>
  </si>
  <si>
    <t>Tarea 1. Se realizó la solicitud de apoyo al Grupo socieducativo para MAS bienestar en nuestras comunidades, con el fin de garantizar su participación en la actividad programada y socializar información relacionada con el manejo responsable de residuos sólidos domiciliarios y residuos de posconsumo.
Tarea 2. Se realizó una reunión con la profesional Ingeniera Química del Grupo socieducativo para MAS bienestar en las comunidades, con el fin de definir la metodología del abordaje comunitario.
Tarea 3. Se realizó la jornada denominada "Chiva del Reciclaje" en el barrio La Aldea en la cual e alcanzaron los siguientes resultados cuatitativos:
- Recolección de 750 Kg de residuos aprovechables.
-Recolección de 8 Kg de medicamentos
-Recolección de 6 litros de aceite de cocina usado
- Recolección de 15 bolsas de ropa en buen estado
- Sensibilización de 185 personas de la comunidad
- Participación de 5 entidades del orden local
- Participación de 2 organizaciones de base social comunitaria
Entre los resultados cualitativos se destaca la participación de la Alcaldía Local de Fontibón, Ciudad LImpia, Secretaría Distrital de Integración Social, Departamento Administrativo de la Defensoría del Espacio Público. Se logró la participación de la Jnta de acción comunal del barrio la Aldea y la Asociación de recicladores ASOREMA. El proceso implementado resultó clave para promover buenas prácticas en la disposición final de residuos sólidos en el sector, fomentando un manejo más eficiente y sostenible que redujo riesgos ambientales y sanitarios. 
La participación comunitaria fue altamente positiva, ya que involucró activamente a residentes y organizaciones. Esta colaboración no solo fortaleció el compromiso colectivo con la gestión integral de residuos, sino que también permitió el acopio de materiales con potencial de aprovechamiento.</t>
  </si>
  <si>
    <t>1. Correo de solicitud apoyo del Grupo Socioeducativo para MAS bienestar en las comunidades
2. Acta y/o listado de asistencia reunión con profesional del Grupo Socioeducativo para MAS bienestar en las comunidades.
3. Acta y/o listado de asistencia de la Jornada Chiva del reciclaje desarrollada en el barrio La Aldea</t>
  </si>
  <si>
    <t>Enn el marco del objetivo 2 de la política de infancia, "Reconocer la capacidad de agencia de las NNA para la construcción y desarrollo de su autonomia partir de las subjetividades y diversidades", se realiza compromiso con la delegada de la PP Envejecimiento y Vejez de gestionar la asistencia de niños, niñas y adolescentes, en encuentro intergeneracional con el objetivo de brindar espacios donde se intercambien ideas y pensamientos, programada en el marco de la semana del Buen trato.</t>
  </si>
  <si>
    <t>Articulación sectorial con la delegada de la política de Envejecimiento y vejez</t>
  </si>
  <si>
    <t>1. Delegada de la Política Pública de vejez
2. Delegado de la Política Pública de Infancia  y Adolescencia</t>
  </si>
  <si>
    <t>1. Subdirección local de Integración Social</t>
  </si>
  <si>
    <t>1. Realizar Gestión con profesional de Integración Social para la participación de niños, niñas y adolescentes, consejeros del CCLONNA, en la actividad intergeneracional programada en el Salón Comunal Versalles.</t>
  </si>
  <si>
    <t>2. Participar por parte de los consejeros del CCLONNA y delegado de la Política de Infancia en el desarrollo del encuentro intergeneracional programado en el marco de la semana del Buen Trato</t>
  </si>
  <si>
    <t>Tarea 1. Se realizó reunión de articulación con profesional de la Subdirección Local de Integración Social, solicitando su apoyo para la participación en el encuentro intergeneracional programado; actividad enmarcada en el objetivo de la Política "Reconocer la capacidad de agencia de las NNA para la construcción y desarrollo de su autonomía partir de las subjetividades y diversidades".
Tarea 2. Se realizó la actividad con la participación de  53 personas: 12 en infancia, 16 en adolescencia, 12 en adultez y 13 en vejez, en la cuál se realizó actividad lúdica, "¿Quién quiere ser Surocsito?", en marcada en la Política de Envejecimiento y Vejez y al terminar los niños, niñas, adolescente, jóvenes y adultos manifestaron el reconocimiento y respeto a las personas mayores. Desde la política de infancia se gestionó la participación de niños, niñas y adolescentes en la actividad y se participo en la actividad lúdica, realizando preguntas, respuestas y animando a la participación a los asistentes.</t>
  </si>
  <si>
    <t xml:space="preserve">1. Acta y/o listado de asistencia de articulación con profesional de Integración social
2. Acta y/o Listado de Asistencia  de compromiso intersectorial desde el encuentro intergeneracional </t>
  </si>
  <si>
    <t>En el marco del objetivo especifico 4 "Garantizar la atención integral y diferencial en salud para las juventudes, que promueva el cuidado y autocuidado pra la prevención y tratamiento de los eventos de salud física y mental" y enmarcado en el resultado esperado "Jóvenes que puedan identificar y prevenir riesgos en salud mental, a través de la toma de decisiones informada", se realiza compromiso con profesional del Servicio Nacional de Aprendizaje - SENA, del area de bienestar,  con el objetivo de fortalecer los conocimientos de los jóvenes estudiantes en el tema de salud mental y brindarles herramientas que le permitan aplicarlas en su diario vivir</t>
  </si>
  <si>
    <t>1. Delegado de la Política de Juventud
2. Profesional de las Acciones de Cuidado Continuo para el Bienestar Escolar</t>
  </si>
  <si>
    <t>1. Comunidad educativa del Servicio Nacional de Aprendizaje</t>
  </si>
  <si>
    <t>1. Realizar reunión de articulación con profesional de Acciones de Cuidado para el Bienestar Escolar, con el objetivo de contar con su participación en actividad de fortalecimiento de conocimientos en Salud Mental, para los estudiantes del Servicio Nacional de Aprendizaje</t>
  </si>
  <si>
    <t>2. Dar respuesta a la solicitud de profesional del Servicio Nacional de Aprendizaje - SENA, a través del desarrollo de fortalecimiento de conocimientos a los estudiantes, en el tema de salud mental.</t>
  </si>
  <si>
    <t>Tarea 1. Se realizó reunión de articulación con profesional de Acciones de Cuidado Continuo para el Bienestar escolar, con el objetivo de contar con su participación en la actividad programada en el Servicio Nacional de Aprendizaje, para fortalecer los conocimientos de los estudiantes en el tema de Salud Mental.
Tarea 2. Se dió cumplimiento al compromiso con estudiantes del SENA , desarrollando la actividad de fortalecimiento de conocimientos en el tema de Salud Mental, aclarando conceptos sobre la consulta al psicologo y manejo de emociones entre otros. Participaron  de 36 jóvenes, 21 mujeres y 15 hombres. El delegado de la política de juventud, realizó sensibilización a los jóvenes sobre la importancia de asistir a la consulta integral de atención, establecida en la ruta de promoción y mantenimiento de la salud, para conocer nuestro real estado de salud.</t>
  </si>
  <si>
    <t>1. Acta y/o listado de asistencia de articulación con profesional de Acciones de Cuidado Continuo para el Bienestar Escolar
2. Acta y/o listado de asistencia de actividad Salud mental</t>
  </si>
  <si>
    <t xml:space="preserve">En el marco del objetivo especifico 4 "Garantizar la atención integral y diferencial en salud para las juventudes, que promueva el cuidado y autocuidado pra la prevención y tratamiento de los eventos de salud física y mental" , conformado por cinco resultados orientados a atención y prevención en salud con enfoque diferencial, se realiza compromiso con profesional del Servicio Nacional de Aprendizaje, SENA, area de bienestar, con el objetivo de fortalecer los conocimientos de los jóvenes estudiantes en el tema  Enfoque diferencial y comunidad LGBTI y con ello, lograr una mejor convivencia escolar y social. </t>
  </si>
  <si>
    <t>Articulación inter sectorilal con profesional del Servicio Nacional de Aprendizaje</t>
  </si>
  <si>
    <t>1. Delegado de la Política de Juventud
2. Delegada de las Políticas Públicas de Mujer y equidad de Género  y LGBTI</t>
  </si>
  <si>
    <t>1.Comunidad educativa del Servicio Nacional de Aprendizaje</t>
  </si>
  <si>
    <t>1. Realizar reunión de articulación con delegada de las Políticas Públicas de Mujer y Equidad de género y Política LGBTI, con el objetivo de contar con su participación en actividad de fortalecimiento de conocimientos en Enfoque diferencial y LGBTI, para los estudiantes del Servicio Nacional de Aprendizaje</t>
  </si>
  <si>
    <t>2. Desarrollar la actividad de fortalecimiento de conocimientos en tema de enfoque diferencial y LGBTI, a los estudiantes del Servicio Nacional de Aprendizaje</t>
  </si>
  <si>
    <t>Tarea 1. Se realizó reunión de articulación con delegada de las Políticas de Mujer y Equidad de género, con el objetivo de coordinar la participación en la actividad programada en el Servicio Nacional de Aprendizaje, para fortalecer los conocimientos de los estudiantes en el tema de Enfoque diferencial y LGBTI.
Tarea 2. Se dió cumplimiento al compromiso, desarrollando la actividad de fortalecimiento de conocimientos en el tema de Enfoque diferencial y Lgbti, con preguntas orientadoras, ¿Qué es enfoque diferencial?, ¿Cuando se aplica el enfoque diferencial? con la participación de   69 jóvenes, 31 hombres y 38 mujeres y el delegado de la política de Juventud, socializó el derecho a la salud, ruta de promoción y mantenimiento de la salud, barreras de acceso, identificando a dos jóvenes, quienes solicitaron se les gestionara citas para medicina general.</t>
  </si>
  <si>
    <t>1. Acta y/o listado de asistencia Articulación con delegada de las políticas Públicas de Mujer y equidad de género y Política LGBTI
2. Acta y/o listado de asistencia Actividad Enfoque diferencial y LGBTI</t>
  </si>
  <si>
    <r>
      <rPr>
        <sz val="11"/>
        <color rgb="FF000000"/>
        <rFont val="Arial Narrow"/>
        <family val="2"/>
      </rPr>
      <t xml:space="preserve">En el marco del plan de acción del COLMYEG y el Consejo </t>
    </r>
    <r>
      <rPr>
        <sz val="11"/>
        <color rgb="FF00B050"/>
        <rFont val="Arial Narrow"/>
        <family val="2"/>
      </rPr>
      <t>Local</t>
    </r>
    <r>
      <rPr>
        <sz val="11"/>
        <color rgb="FF000000"/>
        <rFont val="Arial Narrow"/>
        <family val="2"/>
      </rPr>
      <t xml:space="preserve"> de Seguridad para las mujeres, se plantea la necesidad de llevar a cabo una jornada de visibilización y reconocimiento de situaciones de mujeres en riesgo de femincidio en diferentes puntos de la localidad,  a partir de la elaboración de murales y acciones culturales en estos sitios; esta jornada se llevará a cabo de manera articulada con Secretaría Distrital de la Mujer, Alcaldía local de Fontibón, Secretaría de Integración Social - SDIS, Policía Nacional, Subred Sur Occidente, Secretaría de Movilidad, Instituto Distrital de la Participación y Acción Comunal -IDPAC y las mujeres pertenecientes al COLMyEG;  desde la delegación de la política se realizará el acompañamiento buscando la garantía de los derechos a la salud plena para las mujeres y una vida libre de violencias.</t>
    </r>
  </si>
  <si>
    <t xml:space="preserve">1. Delegada de la política de mujer y equidad de géneros
</t>
  </si>
  <si>
    <t>1. Alcaldía Local Fontibón
2. Subdirección local de Integración
3. Secretaria de la Mujer
4. IDPAC
5. Movilidad
6. Policía Nacional- Patrulla Púrpura
7. Secrtetaría de Gobierno -DDHH</t>
  </si>
  <si>
    <t>1. Realizar una mesa de trabajo contando con la participación de las entidades y las mujeres para la planeación y coordinación de las acciones que permitan dar cumplimiento a la actividad programada</t>
  </si>
  <si>
    <t xml:space="preserve">2. Llevar a cabo el recorrido por puntos de la localidad en donde se han presentado situaciones de riesgo de femiciidio para las mujeres </t>
  </si>
  <si>
    <t>Tarea 1. Se realiza la mesa de trabajo contando con la participación de diferentes sectores y las mujeres del COLMYEG, en donde se lleva a cabo la planeación de las acciones a desarrollar en la jornada, definiendo los puntos en donde se va a hacer la intervención, teniendo en cuenta las situaciones de riesgo de feminicidio que se han presentado en la localidad y las cifras de violencias de la localidad; desde la referencia de la política se plantea que en los puntos se realice la sensibilización frente a el feminicidio y las violencias; así como los demás sectores realizarán socialización de rutas y línea de atención. Se proponen 3 puntos los cuales son: zona Franca, Versalles y la Zelfita, en los que se realizaran actos simbólicos y en dónde previamente se han elaborado murales alusivos al tema, en el marco del convenio de la Universidad Distrital con la Alcaldía local.
Tarea 2. No se programó en este mes.</t>
  </si>
  <si>
    <t>1. Acta y/o listado de asistencia mesa de trabajo de planeación de la jornada</t>
  </si>
  <si>
    <t>Fundamental, que en medio de las acciones, se recuerden los derechos de las mujeres en el marco de la RUAV que vinculan al sector salud.
Gracias!</t>
  </si>
  <si>
    <t>Continúa Abierto - En gestión</t>
  </si>
  <si>
    <t>De acuerdo con el plan de acción del Consejo LGBTI, se establece la realización de la MEET Gala para personas diversas, especialmente personas TRANS, buscando el reconocimiento de las diversidades y la visibilización de los sectores sociales LGBTI de la localidad. Desde la delegación de la política se realizará la gestión para la participación del equipo Más bienestar LGBTI y por  parte de la delegación se realizarán acciones de socialziación encaminadas al reconocimiento de las diversidades</t>
  </si>
  <si>
    <t>1. Delegada de la política LGBTI
2. Equipo más bienestar LGBTI</t>
  </si>
  <si>
    <t>1. Alcaldía local de Fontibón
2. Secretaría de Gobierno
3. SDIS
4. Secrertaria de Planeación
5. IDPAC
6. Secretaria de la Mujer</t>
  </si>
  <si>
    <t xml:space="preserve">1. Llevar a cabo la reunión de articulación intersectorial con el consejo LGBTI con el objetivo de realizar planeación de la MEET Gala </t>
  </si>
  <si>
    <t>2. Realizar reunión de articulación con el equipo Más bienestar LGBTI para la cooridnación de acciones</t>
  </si>
  <si>
    <t>3. Realización de la MEET Gala</t>
  </si>
  <si>
    <t>Tarea 1. Se lleva a cabo la reunión del Consejo LGBTI, en la que se  plantea la realización de la MEET Gala y se le solicita a los sectores participantes la oferta de servicios para esta jornada, así mismo, se requiere a la Alcaldía local para que se cuente con los insumos necesarios para que se pueda cumplir con la jornada como los reconocimientos, la cena y los recursos para las presentaciones artísticas; desde la Subred Sur Occiente se plantea el acompañamiento del equipo Más bienestar LGBTI como también la participación de la delegación de la política quién socializará la oferta de servicios del sector . En esta reunión se acuerda la fecha de realización de la Meet Gala, quedando por definir el lugar y la cena que está a cargo de la gestión de la Alcaldía local.
Tarea 2. No se programa este mes
Tarea 3. No se programa este mes</t>
  </si>
  <si>
    <t>1. Acta y/o listado de asistencia  Consejo LGBTI</t>
  </si>
  <si>
    <t>X</t>
  </si>
  <si>
    <t>PROCESO TRANSVERSAL DE ANÁLISIS Y POLÍTICAS PARA LA SALUD Y LA VIDA EN LOS TERRITORIOS
SUBPROCESO DE POÍITICAS PARA LA SALUD Y LA VIDA
SEGUIMIENTO MENSUAL A LAS INTERACCIONES POR POLÍTICA</t>
  </si>
  <si>
    <t>NORTE</t>
  </si>
  <si>
    <t>12. Barrios Unidos</t>
  </si>
  <si>
    <t xml:space="preserve">Enero </t>
  </si>
  <si>
    <t>5, Nombre de la Política</t>
  </si>
  <si>
    <t>6. Interacción</t>
  </si>
  <si>
    <t>7. Acciones</t>
  </si>
  <si>
    <t>14 Programado</t>
  </si>
  <si>
    <t>15. Ejecutado</t>
  </si>
  <si>
    <t>8. AVANCE DE LA GESTIÓN REALIZADA</t>
  </si>
  <si>
    <t>9. EVIDENCIAS
(Tipo de evidencia y nombre, Ejemplo: Acta COLIA, no es valido nombrar actas y listados de asistencias se debe relacionar cada una)</t>
  </si>
  <si>
    <t>10. Nombre de la o el Líder Operativo Local de Políticas</t>
  </si>
  <si>
    <t>11. Nombre de la o el Líder Distrital de Política</t>
  </si>
  <si>
    <t>12. Cumple técnicamente
(SI / NO)</t>
  </si>
  <si>
    <t>13. Observación</t>
  </si>
  <si>
    <t>14. Fecha del Concepto Técnico Distrital
DD/MM/AAAA</t>
  </si>
  <si>
    <t>ACCIÓN ESTRATÉGICA LOCAL</t>
  </si>
  <si>
    <t>7.1. Gestión de la política en el marco del direccionamiento estratégico local
7.2. Contribución conceptual, metodológica y operativamente la planeación y ejecución de la agenda estratégica local.</t>
  </si>
  <si>
    <t xml:space="preserve">GESTIÓN INTERSECTORIAL LOCAL </t>
  </si>
  <si>
    <t>7.3. Participación y gestión intersectorial para la formulación, implementación, seguimiento o evaluación del plan operativo de la instancias de coordinación local y/o Plan de Acción de la política  (incluyendo la gestión en aquellas instancias donde se tenga la Secretaria técnica).
7.4. Gestión para la respuesta a los compromisos suscritos de la política en el marco de: 
-Los Planes Locales de Cuidado
-Mesa Comunitaria por el Cuidado de la Salud
- Mesa Local por el Cuidado de la Salud
-Espacios e instancias de coordinación de la política 
7.5. Gestión para: 
a. la activación de rutas y canalizaciones sectoriales e intersectoriales.
b. la construcción de contenidos de los procesos de Información, Educación y Comunicación (IEC) para la salud en relación a la gestión intersectorial de la política . 
c. Ruralidad y Migrantes (según corresponda)
d. PCO remitidas por VSPC
7.6. Participación en la planeación, ejecución, evaluación  y/o acompañamiento de  las jornadas, conmemoraciones y demás eventos programados por el sector y las instancias de las políticas públicas en cada localidad y/o distritales.</t>
  </si>
  <si>
    <t>PARTICIPACIÓN SOCIAL PARA LA INCIDENCIA POLÍTICA</t>
  </si>
  <si>
    <t>7.7. Acciones con actores sociales y comunitarios para apropiar el derecho a la salud y a la participación desde la política pública y aporte en la apropiación e implementación de la ruta de participación social incidente.</t>
  </si>
  <si>
    <t>PROCESO TRANSVERSAL DE GESTIÓN Y ANÁLISIS DE POLÍTICAS PARA EL BIENESTAR EN LOS TERRITORIOS
SEGUIMIENTO MENSUAL A LAS INTERACCIONES POR POLÍTICA</t>
  </si>
  <si>
    <t>9. EVIDENCIAS
(Tipo de evidencia y nombre, Ejemplo: Acta COLIA. Estos soportes deben estar en el repositorio de la Subred)</t>
  </si>
  <si>
    <t>ACCIÓN ESTRATÉGICA SECTORIAL LOCAL</t>
  </si>
  <si>
    <t>7.1.  Aportes desde la política pública a las prioridades en salud establecidas en la localidad y las concertadas con líderes de atención primaria social, líderes nodales, gestores territoriales y otros equipos del sector.
7.2. Posicionamiento de la política en el espacio sectorial de coordinación de políticas públicas, esto incluye aquellas necesidades que tengan otros sectores que se deba posicionar allí o las demandas del sector que se deban posicionar en otros sectores. 
7.3. Posicionamiento sectorial que incluye las articulaciones que se hacen con otro actor del sector para posicionar la política y buscar su reconocimiento, incluye las mesas técnicas sectoriales y las de articulación con entornos, excepto las realizadas en el marco de jornadas, eventos o conmemoraciones ya que esta información va en la acción 7.9 de la gestión intersectorial.
7.4. Generación y gestión de conocimiento: esto incluye los aportes que se hagan al equipo de análisis en el marco de las políticas públicas, la aplicación de las asistencias técnicas para la gestión de la política en el territorio de acuerdo con su dinámica.
7.5. Aporte desde la política pública a situaciones emergentes en el territorio que deban movilizarse desde el sector</t>
  </si>
  <si>
    <t>7.1. Se realizó la construcción de la matriz de agenda estratégica local 2025, donde se establecieron las prioridades en salud para la localidad de acuerdo a cada componente propuesto, en donde se concertó el acompañamiento desde la política de mujer y equidad de géneros en la acción conjunta de salud mental; dicha acción conjunta esta está pendiente de aprobación por parte de SDS para avanzar en el proceso de implementación de esta.
7.2. Se participó en la reunión del espacio sectorial de coordinación de políticas, en donde por parte de la política de mujer y equidad de géneros, se realizó la presentación de la acción conjunta en coordinación con las políticas de infancia y adolescencia y juventud, dando a conocer los resultados de acuerdo con cada una de las actividades propuestas, con un cumplimiento del 100% y en donde se determina que dicha acción no continúa para el 2025.
7.3.1 Se realizó articulación con el equipo del entorno comunitario escuchar para más bienestar para mujeres en sus diversidades, con el fin de organizar y definir fechas de intervención y abordaje de acuerdo a la gestión realizada en lo local a desarrollar en el mes de enero en la manzana del cuidado de la Giralda.
7.3.2 Se participa en el espacio de fortalecimiento con el equipo de la política pública para el pueblo Rrom o gitano, que busca visibilizar la política pública y el proceso articulación con la política de mujer y equidad de géneros, a partir de reconocimiento de su cosmovisión y características.
7.5. En el marco de la identificación de las prioridades que a nivel local se pueden movilizar durante el año 2025, desde la política pública de mujer y equidad de género, se brinda el aporte para la identificación y construcción de las mismas en la agenda estratégica.</t>
  </si>
  <si>
    <t>7.1. Acta y/o listado reunión de construcción Agenda y/o Agenda estratégica 2025
7.2. Acta y listado de asistencia reunión de espacio sectorial de coordinación.
7.3.1 Acta de reunión con el equipo del entorno comunitario escuchar para más bienestar para mujeres en sus diversidades
7.3.2. Acta reunión local con el equipo de la política publica para el pueblo Rrom
7.5. Agenda estratégica 2025</t>
  </si>
  <si>
    <r>
      <rPr>
        <sz val="12"/>
        <color rgb="FF000000"/>
        <rFont val="Arial Narrow"/>
        <family val="2"/>
      </rPr>
      <t xml:space="preserve">7.1.1. Desde la política de mujer y equidad de género se aporta para la elección de la situación significativa 2024 y diligenciamiento del formato establecido para la presentación de la misma; esta situación se relaciona con la Salud ambiental, la cual ha tenido una implementación de acciones durante los dos últimos años, relacionada con el impacto ambiental en las personas </t>
    </r>
    <r>
      <rPr>
        <sz val="12"/>
        <color rgb="FFFF0000"/>
        <rFont val="Arial Narrow"/>
        <family val="2"/>
      </rPr>
      <t>vendedoras ambulantes</t>
    </r>
    <r>
      <rPr>
        <sz val="12"/>
        <color rgb="FF000000"/>
        <rFont val="Arial Narrow"/>
        <family val="2"/>
      </rPr>
      <t xml:space="preserve"> entre las que se encuentran las mujeres.
7.1.2. Con las profesionales de las políticas de discapacidad y salud mental, se ajustó la acción conjunta de la agenda estratégica 2025, relacionada con la salud mental para personas cuidadoras, con las cuales se llevará a cabo la construcción de cajas de autocuidado.
7.2. Se participó en la reunión del espacio sectorial de coordinación de políticas, en donde por parte de la política de mujer y equidad de géneros se lleva a cabo la socialización de las prioridades en salud, las cuales componen la agenda estratégica local; así mismo, se presenta la acción conjunta que está relacionada con el tema de salud mental para las personas cuidadoras en la que a través de un proceso de diálogos comunitarios se llevará acabo la construcción de cajas de autocuidado.
7.3. Se realizó articulación con el equipo del entorno comunitario escuchar para más bienestar para mujeres en sus diversidades, con el fin de organizar y definir fechas de intervención y abordaje de acuerdo con la gestión realizada en lo local a desarrollar en el mes de febrero en la manzana del cuidado de la Giralda.
7.5.1. Desde la política pública de Mujer y equidad de géneros se da a conocer la situación emergente a nivel sectorial, teniendo en cuenta el tema migratorio en la localidad de Fontibón, al ser una localidad de tránsito ya que está el terminal terrestre y el terminal aéreo, sumado a que es una de las localidades de entrada a Bogotá.
7.5.2. En el marco de la Conmemoración del 8M, desde el COLMYEG se lleva a cabo la planeación de acciones  de IEC frente al rutas de atención para la población migrante, especialmente las mujeres.</t>
    </r>
  </si>
  <si>
    <t>7.1.1. Documento de priorización de acción significativa.
7.1.2. Acta de reunión delegadas de las políticas de salud mental, discapacidad y Mujer y equidad de géneros
7.2. Acta y listado de asistencia reunión espacio sectorial de coordinación.
7.3.Acta de reunión con el equipo del entorno comunitario escuchar para más bienestar para mujeres en sus diversidades
7.5.1  Acta y listado de asistencia reunión espacio sectorial de coordinación.
7.5.2. Acta y listado de asistencia COLMYEG</t>
  </si>
  <si>
    <r>
      <rPr>
        <sz val="12"/>
        <color rgb="FF000000"/>
        <rFont val="Arial Narrow"/>
        <family val="2"/>
      </rPr>
      <t>7.1. Se aporto a las prioridades establecidas para las Políticas Públicas, no se realizaron aportes a las priorizades del sector.  
7.2. En la reunión del espacio sectorial de coordinación de políticas,  se llevó a cabo mesas de trabajo con las personas de los diferentes entornos, procesos y transversalidades, buscando la articulación de acciones en torno a las prioridades definidas en la localidad, en la que se encuentra el tema de violencias liderada desde la política de mujer y equidad de géneros.
7.3.1. Se realizó articulación con el equipo del entorno comunitario escuchar para más bienestar para mujeres en sus diversidades, con el fin de organizar y definir fechas de intervención y abordaje de acuerdo con la gestión realizada en lo local a desarrollar en el mes de marzo en la manzana del cuidado de la Giralda y en espacios locales.
7.3.2. Con las profesionales de las políticas de discapacidad y salud mental, se realizó el ajuste a la acción conjunta de la agenda estratégica 2025, relacionada con la salud mental para personas cuidadoras, a partir de la construcción de cajas de autocuidado, teniendo en cuenta las observaciones realizadas desde la Secretaría de Salud.</t>
    </r>
    <r>
      <rPr>
        <sz val="12"/>
        <color rgb="FF305496"/>
        <rFont val="Arial Narrow"/>
        <family val="2"/>
      </rPr>
      <t xml:space="preserve"> Desde la política de mujer y equidad de géneros, se aporta en el marco del derecho a la salud plena para las mujeres que contempla la salud mental y en este sentido la construcción de herramientas que contribuyan al autocuidado y al reconocimiento del rol de cuidado en su mayoría es ejercido por las mujeres, contribuye a la disminución de factores de riesgo emocionales.
</t>
    </r>
    <r>
      <rPr>
        <sz val="12"/>
        <color rgb="FF000000"/>
        <rFont val="Arial Narrow"/>
        <family val="2"/>
      </rPr>
      <t>7.4. En el marco de la asistencia técnica realizada desde la Secretaría de salud, se lleva a cabo el seguimiento al proceso de implementación de los servicios en la manzana del cuidado acorde a la ficha técnica, teniendo en cuenta los procesos de articulación llevado a cabo desde la referencia de la política, las fortalezas y debilidades de la implementación.
7.5.1. Desde la política pública de Mujer y equidad de géneros se da a conocer la situación emergente a nivel sectorial, teniendo en cuenta el tema migratorio en la localidad de Fontibón, al ser una localidad de tránsito ya que está el terminal terrestre y el terminal aéreo, buscando generar acciones de articulación con los entornos y estrategias presentes.</t>
    </r>
  </si>
  <si>
    <t xml:space="preserve">
7.2. Acta y listado de asistencia del espacio sectorial de coordinación de políticas
7.3.1. Acta y listado de asistencia reunión equipo más bienestar para mujeres.
7.3.2. Acta reunión de trabajo para ajuste de la acción conjunta
7.4. Acta AT manzana del cuidado
7.5.1. Acta y listado de asistencia del espacio sectorial de coordinación de políticas</t>
  </si>
  <si>
    <r>
      <rPr>
        <sz val="12"/>
        <color rgb="FF000000"/>
        <rFont val="Arial Narrow"/>
        <family val="2"/>
      </rPr>
      <t xml:space="preserve">en la actividad 7.3.2 por favor especificar cuál es aporte de la PPMyEG a la AC de la localidad. 
Gracias!
</t>
    </r>
    <r>
      <rPr>
        <sz val="12"/>
        <color rgb="FF4472C4"/>
        <rFont val="Arial Narrow"/>
        <family val="2"/>
      </rPr>
      <t>Ajustado 30/04/2025
El ajuste realizado, es acorde a lo solicitado
Gracias!
02/05/2025</t>
    </r>
  </si>
  <si>
    <t xml:space="preserve">7.1.  Para este mes no se realizó aportes desde la política pública de mujer y equidad de géneros a las prioridades en salud establecidas en la localidad ya que no se ha concertado el desarrollo de acciones con los líderes de atención primaria social.
7.2. En la reunión del espacio sectorial de coordinación de políticas, se realizó mesas de trabajo con las personas de los diferentes entornos, procesos y transversalidades, dando a conocer los avances en cada una de las prioridades definidas en la localidad, en la que se encuentra el tema de violencias liderada desde la política de mujer y equidad de géneros y mirar posibles articulaciones en el desarrollo de las mismas.
7.3.1. Se realizó articulación con el equipo del entorno comunitario escuchar para más bienestar para mujeres en sus diversidades, con el fin de organizar y definir fechas de intervención y abordaje de acuerdo con la gestión realizada en lo local a desarrollar en el mes de abril en la manzana del cuidado de la Giralda y en espacios locales.
7.3.2. Con las profesionales de las políticas de discapacidad y salud mental y la SLIS se llevó a cabo una reunión de articulación y definición de un primer encuentro en el marco de la acción conjunta, en donde se da a conocer la propuesta a desarrollar con los grupos y la importancia de este en el proceso con la población participante.
7.4. En el marco de la asistencia técnica realizada desde la Secretaría de salud, brindan lineamientos frente a las acciones conjuntas, la formulación de compromisos, la política pública y fechas conmemorativas
7.5. Para este mes, desde la política de mujer y equidad  de géneros no se realizaron acciones en el marco de la situación emergente definida para la localidad. </t>
  </si>
  <si>
    <t>7.2. Acta y listado de asistencia del espacio sectorial de coordinación de políticas
7.3.1. Acta y listado de asistencia reunión equipo más bienestar para mujeres.
7.3.2. Acta reunión reunión delegadas de políticas y SLIS
7.4. Acta y listado de asistencia técnica SDS</t>
  </si>
  <si>
    <t>7.1. Para el mes de mayo, desde la PP MyEG no se realizan avances en el aporte a las prioridades en salud para la localidad, debido a que desde el proceso de APS no se han concertado acciones.
7.2. En la reunión del espacio sectorial de coordinación de políticas, se realizó la presentación de los avances en las prioridades definidas en la localidad, en la que se encuentra el tema de violencias hacia las mujeres y mirar posibles articulaciones en el desarrollo de las mismas.
7.3.1 Se realizó articulación con el equipo del entorno comunitario escuchar para más bienestar para mujeres en sus diversidades, con el fin de articular los espacios de intervención y abordaje de acuerdo a la gestión realizada en lo local desde la transversalización del enfoque de género a desarrollar en el mes de mayo.
7.3.2. Se realizó articulación con el profesional social del equipo de ASP del entorno laboral, con el fin de definir las acciones a desarrollar en la localidad con las mujeres que realizan ASP.
7.3.3. Se lleva a cabo reunión sectorial de las delegadas de políticas de discapacidad y salud mental, con el fin de llevar a cabo la construcción metodológica de los encuentros con la comunidad desde la acción conjunta; donde surgieron 12 ejes temáticos a desarrollar directamente por las delegadas y sus políticas, de manera articulada con entornos sectoriales y en articulación intersectorial, resaltando en estas que cada encuentro será informativo, formativo y lúdico.
7.4. Participación en la reunión de acompañamiento y asistencia técnica frente al tema de manzana del cuidado y el funcionamiento del SIDICU
7.5. En la reunión del espacio sectorial se realizó la presentación de las acciones llevadas a cabo durante el mes, teniendo en cuenta la situación emergente definida para la localidad.</t>
  </si>
  <si>
    <t>7.2. Acta y listado de asistencia del espacio sectorial de coordinación de políticas
7.3.1. Acta y listado de asistencia reunión equipo más bienestar para mujeres.
7.3.2. Acta y listado de asistencia reunión equipo ASP del entorno laboral
7.3.3. Acta reunión delegadas de políticas.
7.4. Acta y listado de asistencia técnica SIDICU
7.5. Acta y listado de asistencia del espacio sectorial de coordinación de política</t>
  </si>
  <si>
    <t>7.1. Para el mes de junio, desde la PP MyEG no se realizan avances en el aporte a las prioridades en salud para la localidad, debido a que desde el equipo de APS la que se plantea se encuentra relacionada con Salud Ambiental y no se han concertado acciones. 
7.2. Se lleva a cabo la participación en el espacio sectorial de coordinación de políticas, realizando la presentación de los avances y proyecciones en las prioridades definidas en la localidad, en la que se encuentra el tema de violencias hacia las mujeres, dentro de las acciones de la política de mujer y equidad de género se encuentra el desarrollo de la jornada de salud plena para las mujeres.
7.3.1. Se realizó articulación con el equipo del entorno comunitario escuchar para más bienestar para mujeres en sus diversidades, con el fin de articular los espacios de intervención y abordaje de acuerdo a la gestión realizada en lo local desde la transversalización del enfoque de género a desarrollar en el mes de junio.
7.3.2. Se realiza la reunión de articulación sectorial con el delegado de la política pública de comunidades indígenas y Rrom, con el fin de llevar a cabo la planeación del tercer encuentro de la acción conjunta, denominada: Cosmovisión y salud mental.
7.3.3. En el marco de la agenda estratégica local, se lleva a cabo la tercera sesión denominada Cosmovisión y salud mental, en la que se contó con el acompañamiento del pueblo indígena MISACK quienes realizaron un ritual y a través de sus costumbres, socializaron el tema de cosmovisión y cuidado de la salud mental.
7.4. Para este mes no se programaron asistencias técnicas.
7.5. En la reunión del espacio sectorial se realizó la presentación de las acciones llevadas a cabo durante el mes, teniendo en cuenta la situación emergente definida para la localidad.</t>
  </si>
  <si>
    <t>7.2. Acta y listado de asistencia del espacio sectorial de coordinación de políticas
7.3.1. Acta y listado de asistencia reunión equipo más bienestar para mujeres.
7.3.2. Acta de artiiculación sectorial
7.3.3. Acta sesión 3 Cosmovisión y salud mental
7.5. Acta y listado de asistencia del espacio sectorial de coordinación de políticas</t>
  </si>
  <si>
    <t>7.1. Para el mes de julio, desde la PP MyEG no se realizan avances en el aporte a las prioridades en salud para la localidad, debido a que desde el equipo de APS la que se plantea se encuentra relacionada con Salud Ambiental y no se han concertado acciones. 
7.2. Se lleva a cabo la participación en el espacio sectorial de coordinación de políticas, realizando la presentación de los avances y proyecciones en las prioridades definidas en la localidad, en la que se encuentra el tema de violencias basadas en género; dentro de las acciones llevadas a cabo desde la política de mujer y equidad de género, se encuentra la realización de recorrido y visita establecimientos de ASP, en los que se socializa la ruta y líneas de atención para la prevención  de violencias; así mismo, se realiza a acompañamiento a la feria de servicios realizada en el centro comercial Dorado Plaza, en la que se contó con el acompañamiento del equipo más bienestar mujer y la delegación de la política sensibilizando sobre tipos de violencias y rutas de atención.
7.3.1. Se realizó articulación con el equipo del entorno comunitario escuchar para más bienestar para mujeres en sus diversidades, con el fin de articular los espacios de intervención y abordaje de acuerdo a la gestión realizada en lo local desde la transversalización del enfoque de género a desarrollar en el mes de julio.
7.3.2.  Se realizó reunión sectorial entre las delegadas de las políticas responsables del desarrollo de la agenda estratégica local “Cuidando a la persona que cuida”, para la planeación de los encuentros 5: Un llamado para la salud mental y el consumo de SPA y 6: Un llamado para la salud mental desde la ruta de violencias y líneas de atención.
7.4. Para este mes no se programaron asistencias técnicas.
7.5. No se realizaron actividades, ya que no se programó ni solicitó en el mes.</t>
  </si>
  <si>
    <t xml:space="preserve">7.2. Acta y listado de asistencia del espacio sectorial de coordinación de políticas
7.3.1. Acta y listado de asistencia reunión equipo más bienestar para mujeres.
7.3.2. Acta de articulación sectorial entre las políticas responsables de la acción conjunta
</t>
  </si>
  <si>
    <t>7.1. Para el mes de agosto, desde la PP MyEG no se realizan avances en el aporte a las prioridades en salud para la localidad, debido a que desde el equipo de APS la que se plantea se encuentra relacionada con Salud Ambiental y no se han concertado acciones. 
7.2. Se lleva a cabo la participación en el espacio sectorial de coordinación de políticas, realizando la presentación de los avances  en las acciones realzadas en el mes de julio y las proyecciones en las prioridades definidas en la localidad para el mes de agosto, en la que se encuentra el tema de violencias basadas en género; dentro de las acciones llevadas a cabo desde la política de mujer y equidad de género, se encuentra la realización de recorrido y visita establecimientos de ASP, en los que se socializa la ruta y líneas de atención para la prevención  de violencias; así mismo, se realiza a acompañamiento a la feria de servicios realizada en el centro comercial Dorado Plaza, en la que se contó con el acompañamiento del equipo más bienestar mujer y la delegación de la política sensibilizando sobre tipos de violencias y rutas de atención. Para el mes de agosto se plantea la realización de una jornada en la plaza de mercado para la prevención de violencias basada en género en coordinación con secretaría de la mujer y cámara de comercio y un recorrido en el barrio el Charco para sensibilización en establecimientos comerciales, teniendo en cuenta que de acuerdo a las cifras locales es una de las zonas más afectadas por diferentes tipos de violencias basadas en género.
7.3.1. Se realizó articulación con el equipo del entorno comunitario escuchar para más bienestar para mujeres en sus diversidades, con el fin de articular los espacios de intervención y abordaje de acuerdo a la gestión realizada en lo local desde la transversalización del enfoque de género a desarrollar en el mes de agosto.
7.3.2. Se lleva a cabo la sesión de “cuidándonos para cuidar” de la agenda estratégica, contando con la participación del delegado de la política de juventud y profesional de institucional, en donde se trabaja el tema de hábitos de vida saludable relacionado con el cuidado de la salud física, la salud mental y salud oral. Se contó con la participación de 16 personas, 2 mujeres jóvenes, 2 hombres jóvenes, 2 hombres adultos, 3 mujeres adultas y 7 mujeres adultas mayores. .
7.4. Durante el mes de agosto, se tuvo un espacio de asistencia técnica para las PP Mujer y Género y LGBTI, en la que se abordaron temas en relación al seguimiento de las instancias de política en términos de los planes de acción y las concertaciones en cuanto al desarrollo de las fechas conmemorativas; se tocó el tema de canalizaciones teniendo en cuenta las dificultades con las mismas y se abordó el tema de los consultorios en el marco de las manzanas del cuidado.
7.5. No se realizaron actividades, ya que no se programó ni solicitó en el mes.</t>
  </si>
  <si>
    <t xml:space="preserve">7.2. Acta y listado de asistencia del espacio sectorial de coordinación de políticas
7.3.1. Acta y listado de asistencia reunión equipo más bienestar para mujeres.
7.3.2. Acta desarrollo de la sesión de "Cuidándonos para cuidar"
7.4. Acta y listado de asistencia de la sesión de asistencia técnica
</t>
  </si>
  <si>
    <t xml:space="preserve">7.1. Para el mes de septiembre, desde la PP MyEG no se realizan avances en el aporte a las prioridades en salud para la localidad, debido a que desde el equipo de APS la que se plantea se encuentra relacionada con Salud Ambiental y no se han concertado acciones. 
7.2. Se lleva a cabo la participación en el espacio sectorial de coordinación de políticas, realizando la presentación de los logros obtenidos en el tema de violencias basadas en género, resaltando el reconocimiento de las violencias y de las rutas de atención; como fortalezas en el proceso se identifica la articulación intersectorial para el desarrollo de las diferentes actividades llevadas a cabo en la localidad y la identificación y priorización de las zonas con mayores índices de violencia y la implementación de acciones conjuntas; como dificultades se evidencian que si bien hay una participación de la mayoría de los sectores, algunos no acompañan las actividades ejecutadas en la localidad.
7.3.1. Se realizó articulación con el equipo del entorno comunitario escuchar más bienestar para mujeres en sus diversidades, con el fin de articular los espacios de intervención y abordaje de acuerdo a la gestión realizada en lo local desde la transversalización del enfoque de género a desarrollar en el mes de septiembre.
7.3.2. Se llevó a cabo la reunión sectorial entre la politica MyEG con las delegadas de las políticas de discapacidad y salud mental, con el fin de realizar la planeación de los encuentros con el nuevo grupo a desarrollar la acción conjunta “Cuidando a la persona Cuidadora” y definir las acciones a desarrollar. 
7.4. No se programó asistencia técnica durante este mes
7.5. No se realizaron actividades, ya que no se programó ni solicitó en el mes.
</t>
  </si>
  <si>
    <t xml:space="preserve">7.2. Acta y listado de asistencia del espacio sectorial de coordinación de políticas
7.3.1. Acta y listado de asistencia reunión equipo más bienestar para mujeres.
7.3.2. Acta articulación sectorial planeación acción conjunta
</t>
  </si>
  <si>
    <t>7.1. Para el mes de octubre, desde la PP MyEG no se realizan avances en el aporte a las prioridades en salud para la localidad, debido a que desde el equipo de APS la que se plantea se encuentra relacionada con Salud Ambiental y no se han concertado acciones. 
7.2. Se lleva a cabo la participación en el espacio de coordinación sectorial de políticas, realizando la presentación de las acciones desarrolladas durante el mes de octubre que contribuyen al reconocimiento y disminución de las violencias en la localidad. 
7.3.1. Se llevó a cabo la reunión sectorial entre la política MyEG con las delegadas de las políticas de discapacidad y salud mental, con el fin de realizar la planeación de los encuentros a realizar en el marco de la acción conjunta “Cuidando a la persona Cuidadora” durante el mes de octubre.
7.3.2. Se llevó a cabo la reunión de articulación con la profesional en Trabajo Social para el equipo de ASP quién socializó algunos cambios relacionados con el funcionamiento del equipo para la nueva vigencia. Así mismo, se establecieron acuerdos como mantener la articulación de manera mensual con el fin de proyectar acciones en la localidad para el abordaje de mujeres que ejercen las ASP, y la transversalización en las instancias de participación y demás articulaciones intersectoriales que se puedan generar.
7.4. Se llevó a cabo la asistencia técnica para las políticas de mujer y Equidad de géneros y LGBTI, en la que se socializan los nuevos lineamientos para la vigencia y se aclaran las dudas existentes al respecto, haciendo énfasis en el Subproceso de Gestión y Análisis de políticas y los productos relacionados con las acciones integrales e integradas, la articulación sectorial y la gestión intersectorial.
7.5. No se realizaron actividades, ya que no se programó ni solicitó en el mes.</t>
  </si>
  <si>
    <t>7.2. Acta y Listado de Asistencia del Espacio de Coordinación Sectorial de PP.
7.3.1 Acta y Listado de Asistencia de articulación con delegadas de política para Agenda Estratégica.
7.3.2. Acta y/o listado de asistencia Reunión con la Trabajadora Social del equipo de ASP del Equipo del Cuidado Continuo Por Una Vida De Bienestar
7.4. Acta y/o listado de asistencia Reunión de asistencia técnica</t>
  </si>
  <si>
    <t>7.1. Para el mes de noviembre, desde la PP MyEG no se realizan avances en el aporte a las prioridades en salud para la localidad, debido a que desde el equipo de APS la que se plantea se encuentra relacionada con Salud Ambiental y no se han concertado acciones. 
7.2. Se lleva a cabo la participación en el Espacio de Coordinación Sectorial de políticas, llevando a cabo la construcción del Plan Operativo Anual.
7.3.1. Se llevó a cabo la reunión sectorial entre la política MyEG con las delegadas de las políticas de discapacidad, salud mental, SAN y juventud con el fin coordinar el encuentro de promoción de hábitos de vida saludable en el marco de la acción conjunta “Cuidando a la persona Cuidadora” durante el mes de noviembre.
7.3.2. Se llevó a cabo reunión de articulación con el equipo de abordaje para más bienestar Mujer, con el fin de realizar la articulación de acciones a llevar a cabo durante el mes de noviembre a nivel local desde la transversalización del enfoque de género, específicamente en el marco de la Manzana del Cuidado La Giralda y las jornadas territoriales a desarrollar durante el mes.
7.4. No se realizó asistencia técnica durante este mes
7.5. No se realizaron actividades, ya que no se programó ni solicitó en el mes.</t>
  </si>
  <si>
    <t xml:space="preserve">7.2. Acta y Listado de Asistencia del Espacio de Coordinación Sectorial de PP.
7.3.1. Acta y Listado de Asistencia de articulación con delegadas de política para Agenda Estratégica.
7.3.2. Acta y/o listado de asistencia reunión equipo de abordaje para más bienestar mujer
</t>
  </si>
  <si>
    <t xml:space="preserve">GESTIÓN INTERSECTORIAL LOCAL DE POLÍTICAS </t>
  </si>
  <si>
    <t>7.6. Participación y gestión intersectorial para la formulación, implementación, seguimiento o evaluación del plan operativo de la instancias de coordinación local y/o Plan de Acción de la política  (incluyendo la gestión en aquellas instancias donde se tenga la Secretaria técnica o donde se participe y no sea propiamente de la política).
7.7. Gestión para la respuesta a los compromisos suscritos de la política pública
7.8. Gestión para: 
a. la activación de rutas y canalizaciones sectoriales e intersectoriales, esto incluye la apropiación, actualización y socialización del portafolio intersectorial
b. la construcción de contenidos de los procesos de educación en salud pública en relación a la gestión intersectorial de la política
c. Situaciones problemáticas remitidas por Vigilancia Epidemiológica basada en Comunidad -VEBC-
7.9. Participación en la planeación, ejecución, evaluación  y/o acompañamiento de  las jornadas, conmemoraciones y demás eventos programados por el sector y las instancias de las políticas públicas en las diferentes escalas del territorio (Localidad, Subred, Distrito)
7.10. Acciones con actores sociales y comunitarios para apropiar el derecho a la salud y a la participación desde la política pública.</t>
  </si>
  <si>
    <t>7.6 Participación en 1 sesión ordinaria del COLMYEG de Política Pública de Mujeres y Equidad de Géneros a partir de las normativas y reglamentaciones. En este esta sesión se lleva a cabo la presentación de la propuesta de plan de acción para el 2025.
7.7. No se concertaron compromisos en el mes de reporte.
Número de compromisos concertados en el mes(0).
Número de compromisos cumplidos en el mes (0).
Numero de compromisos pendientes en el mes(0).
Compromisos cumplidos en la vigencia (0).
Compromisos pendientes en la vigencia (0).
7.8.1. Se llevó a cabo el seguimiento a la base de canalizaciones SIRC, remitiendo 2 casos a la casa de igualdad y  oportunidades para las mujeres. 
7.8.2. Se realiza canalización de 1 caso por búsqueda activa para atención de su EAPB.
7.9. Durante el mes de enero no se acompañaron espacios comunitarios ni jornadas de acuerdo con las dinámicas de las mismas en la localidad. 
7.10. Durante este mes no se generaron espacios para promover la participación social y el derecho a la salud con actores sociales y comunitarios en la localidad</t>
  </si>
  <si>
    <t>7.6. Acta y listado de asistencia al COLMYEG.
7.8.1 Matriz SIRC, correos de envío de casos
7.8.2 Formato de canalización y correo electrónico.</t>
  </si>
  <si>
    <t>7.6.1 Participación en 1 sesión ordinaria del COLMYEG de Política Pública de Mujeres y Equidad de Géneros a partir de las normativas y reglamentaciones. En este esta sesión se realizan las propuestas para el desarrollo de la jornada del 8M.
7.6.2 Participación en la mesa del cuidado SIDICU, en la que se realiza el balance de acciones adelantadas por cada uno de los sectores en la manzana del cuidado, así como se presenta la nueva coordinadora de la manzana y por parte de la Subred se socializa el proceso de canalizaciones
7.7. Se concertaron compromisos en el mes de reporte.
Número de compromisos concertados en el mes (2). 
Número de compromisos cumplidos en el mes (0).
Numero de compromisos pendientes en el mes (2).
Compromisos cumplidos en la vigencia (0).
Compromisos pendientes en la vigencia (2).
7.8.1. Se llevó a cabo el seguimiento a la base de canalizaciones SIRC, remitiendo 5 casos a la casa de igualdad y oportunidades para las mujeres. 
7.8.2. Se realiza canalización de 1 caso por búsqueda activa para atención de su EAPB.
7.8.3 Se realiza la actualización del portafolio de servicios intersectorial teniendo en cuenta los criterios de accesibilidad a la oferta de servicios relacionada con SDMujer específicamente en modalidad Casas de Igualdad de Oportunidades para las Mujeres. 
7.9. Se realizó el acompañamiento a la jornada de conmemoración del segundo aniversario de la manzana del cuidado, en la que se contó con el equipo del entorno comunitario escuchar para más bienestar para mujeres en sus diversidades las cuales llevaron a cabo sensibilizaciones frente a temas de derechos sexuales y reproductivos, así como prevención de violencias e información sobre rutas de atención; de igual manera, se contó con Capital salud, que brindó información acerca de procesos de traslado, afiliación y barreras de acceso.</t>
  </si>
  <si>
    <t>7.6.1 Acta y listado de asistencia al COLMYEG 
7.6.2 Acta y listado de asistencia Mesa SIDICU 
7.7  Acta y listado de asistencia al COLMYEG 
7.8.1 Base SIRC y correos enviados a la CIO con remisión de los casos.
7.8.2 Formato de canalización y correo de envío de la canalización.
7.8.3 Portafolio Interinstitucional de canalizaciones
7.9. Acta y listado de asistencia jornada conmemoración segundo aniversario manzana del cuidado</t>
  </si>
  <si>
    <t>7.6.1 Participación en 1 sesión ordinaria del COLMYEG de Política Pública de Mujeres y Equidad de Géneros a partir de las normativas y reglamentaciones, en donde se aprueba el plan de Acción 2025 en el que desde el sector se van a realizar diferentes acciones en coordinación interinstitucional, se confirman las actividades de Conmemoración 8 M, en donde desde la Subred se contará con el acompañamiento del Equipo más bienestar mujer, punto PAI, las delegadas de las políticas de migrantes y mujer quienes realizarán acciones en el marco de los derechos a la salud plena para las mujeres y una vida libre de violencias; así mismo, y se lleva a cabo la socialización convenio interadministrativo U. Distrital por parte del operador-componente mujer y género.
7.7. Se concertaron compromisos en el mes de reporte.
Número de compromisos concertados en el mes (1). Relacionado con el desarrollo de acciones de IEC en torno a la prevención de violencias, prevención del acoso callejero y salud plena para las mujeres.
Número de compromisos cumplidos en el mes (2).
Numero de compromisos pendientes en el mes (1).
Compromisos cumplidos en la vigencia (2).
Compromisos pendientes en la vigencia (1).
7.8.1. Se llevó a cabo el seguimiento a la base de canalizaciones SIRC, remitiendo 1 caso a la casa de igualdad y oportunidades para las mujeres. 
7.8.2. Se realiza canalización de 2 casos por búsqueda activa para atención de su EAPB.
7.9.1. Se participó en la conmemoración del 8M, en dónde se realizó por parte de la delegada de la política de mujer y equidad de géneros la gestión para el acompañamiento del equipo más bienestar Mujer y el equipo PAI; así mismo, se contó con la participación de la delegada de la política de migrantes quien socializó la oferta de servicios existente para las mujeres migrantes; así mismo desde la delegación de la política de mujer y equidad de géneros se socializó la ruta de atención a las mujeres víctimas de violencia.
7.9.2. Desde la política de mujer y equidad de género se aporta en el desarrollo de acciones relacionadas con la prevención de violencias en la localidad de Fontibón, a partir del desarrollo de recorrido interinstitucional de establecimientos comerciales y zona de bares por la zona comercial de la calle 17 y la zonas de bares de la Cra 98 en la localidad, en los que se socializaron los diferentes tipos de violencia y rutas de atención; así mismo, en cada uno de los establecimientos se dejaban piezas publicitarias con la ruta de atención a mujeres víctimas de violencia y códigos QR para ser ubicados en lugares visibles donde las mujeres pueden acceder a esta información, desde la delegación de la política se llevó a cabo un ejercicio socialización de la ruta y líneas de atención a las mujeres víctimas de violencias; además se sensibilizó frente a la importancia que los establecimientos comerciales sean espacios seguros para las mujeres.</t>
  </si>
  <si>
    <t>7.6.1 Acta y listado de asistencia al COLMYEG 
7.7  Acta y listado de asistencia articulación SENA
7.8.1 Base SIRC y correos enviados a la CIO con remisión de los casos.
7.8.2 Formato de canalización y correo de envío de la canalización.
7.9.1. Acta, listado de asistencia y registro fotográfico jornada 8M
7.9.2. Acta, listado de asistencia y registro fotográfico recorrido establecimientos</t>
  </si>
  <si>
    <t>7.6.1 Participación en 1 sesión ordinaria del COLMYEG de Política Pública de Mujeres y Equidad de Géneros a partir de las normativas y reglamentaciones, en donde se realiza un balance de las actividades de Conmemoración 8M y se plantean posibles acciones para el 28 de mayo, día de la salud plena para las mujeres; así mismo participé en las dos sesiones extraordinarias en las que se revisó el tema de las elección de delegadas de las mujeres para el consejo de seguridad para las mujeres y el pacto de corresponsabilidad respectivamente.
7.6.2. Se participa en la reunión de la mesa SIDICU, en la que se brinda información acerca de los servicios que se prestan desde la Subred en la manzana y a su vez se concertan los recorridos de socialización de los servicios.
7.6.3 Se asiste a la mesa SAAT en la que se revisan los casos de mujeres que se encuentran en riesgo de femicidio en la localidad.
7.6.4 Asistencia al consejo local de seguridad para las mujeres, en el que se presentan cifras por parte de policía, se realiza la construcción y aprobación del plan de acción de la instancia y se concretan las fechas de reunión y mesas de trabajo de seguimiento al plan de acción.
7.7. Se concertaron compromisos en el mes de reporte.
Número de compromisos concertados en el mes (0). 
Número de compromisos cumplidos en el mes (1).
Numero de compromisos pendientes en el mes (0).
Compromisos cumplidos en la vigencia (3).
Compromisos pendientes en la vigencia (0).
7.8.1. Se llevó a cabo el seguimiento a la base de canalizaciones SIRC, con el fin de garantizar el acceso a los servicios de las mujeres que requieren
7.9. Desde la política de mujer y equidad de géneros se participó en la jornada llevada a cabo con los y las estudiantes del SENA local, realizando sensibilización frente a rutas de atención en prevención de violencias y la política pública; así mismo, se cuenta con la participación del equipo más Bienestar mujer quienes brindaron información acerca de tipos de violencias, acceso a servicios de salud, derechos sexuales y derechos reproductivos; como la toma de pruebas rápidas de VIH y Sífilis. Es importante resaltar que el desarrollo de esta acción contribuye a la prioridad de las políticas públicas relacionada con la prevención de violencias ya que se brinda información a la población participante de las rutas y líneas de atención en caso de situaciones de violencias y el tema de derechos sexuales y reproductivos, en el marco de la garantía al derecho a la salud plena.
7.10.  Durante este mes no se generaron espacios para promover la participación social y el derecho a la salud con actores sociales y comunitarios en la localidad</t>
  </si>
  <si>
    <t>7.6.1 Acta y listado de asistencia al COLMYEG 
7.6.2 Acta y listado de asistencia mesa SIDICU
7.6.3 Acta y listado de asistencia a la mesa SSAT
7.6.4 Acta y listado de asistencia al Consejo local de seguridad para las mujeres
7.8.1 Base SIRC 
7.9. Acta y listado de asistencia jornada SENA</t>
  </si>
  <si>
    <t>7.6.1 Participación en 1 sesión ordinaria del COLMYEG de Política Pública de Mujeres y Equidad de Géneros a partir de las normativas y reglamentaciones, en donde se realiza seguimiento al plan de acción, concertación de acciones a desarrollar el 28 de mayo en el marco del día de la salud plena para las mujeres y los avances en la incorporación de los enfoques de la PPMYEG en los proyectos de inversión local
7.6.2 Se asiste a la mesa SAAT en la que se revisan los casos de mujeres que se encuentran en riesgo de femicidio en la localidad.
7.7. Se concertaron compromisos en el mes de reporte.
Número de compromisos concertados en el mes (1). Relacionado con el desarrollo de acciones de IEC en torno a la prevención de violencias, prevención del acoso callejero y salud plena para las mujeres.
Número de compromisos cumplidos en el mes (1).
Numero de compromisos pendientes en el mes (0).
Compromisos cumplidos en la vigencia (3).
Compromisos pendientes en la vigencia (0).
7.8.1. Se llevó a cabo el seguimiento a la base de canalizaciones SIRC, remitiendo 5 casos a la casa de igualdad y oportunidades para las mujeres. 
7.8.2. Se realiza canalización de 1 caso por búsqueda activa para atención de su EAPB.
7.9. Desde la política de mujer y equidad de género se aporta en el desarrollo de acciones relacionadas con la prevención de violencias en la localidad de Fontibón, a partir del desarrollo de recorrido interinstitucional de establecimientos comerciales y zona de bares por la zona comercial alrededor del parque centro A,  el parque Fundacional y los bares de la Cra 99  en los que se socializaron los diferentes tipos de violencia y rutas de atención; así mismo, en cada uno de los establecimientos se dejaban piezas publicitarias con la ruta de atención a mujeres víctimas de violencia y códigos QR para ser ubicados en lugares visibles donde las mujeres pueden acceder a esta información, desde la delegación de la política se llevó a cabo un ejercicio socialización de la ruta y líneas de atención a las mujeres víctimas de violencias; además se sensibilizó frente a la importancia que los establecimientos comerciales sean espacios seguros para las mujeres.
7.10.  No se generaron espacios para promover la participación social y el derecho a la salud con actores sociales y comunitarios en la localidad</t>
  </si>
  <si>
    <t>7.6.1 Acta y listado de asistencia al COLMYEG 
7.6.2 Acta y listado de asistencia a la mesa SAAT
7.8.1 Base SIRC y correos enviados a la CIO con remisión de los casos.
7.8.2 Formato de canalización y correo de envío de la canalización.
7.9. Acta y listado de asistencia Recorrido Zona Comercial</t>
  </si>
  <si>
    <t xml:space="preserve">7.6.1. Se participa en 1 sesión ordinaria del COLMYEG de Política Pública de Mujeres y Equidad de Géneros a partir de las normativas y reglamentaciones, en donde se realiza seguimiento al plan de acción y se hace la presentación de la territorialización de la política.
7.6.2. Se asiste a la mesa SAAT en la que se revisan los casos de mujeres que se encuentran en riesgo de femicidio en la localidad.
7.6.3. Se participa en la mesa SIDICU en la que se dan a conocer las acciones que se adelantan desde el sector salud en la manzana del cuidado
7.6.4. Se asiste al consejo local de seguridad para las mujeres, en el cual se presentan las cifras de casos de violencias hacia las mujeres y se realiza seguimiento al plan de acción de la instancia.
7.7. Para este mes no se concertaron compromisos.
Número de compromisos concertados en el mes (0). 
Número de compromisos cumplidos en el mes (0).
Numero de compromisos pendientes en el mes (0).
Compromisos cumplidos en la vigencia (4).
Compromisos pendientes en la vigencia (0).
7.8.1. Se llevó a cabo el seguimiento a la base de canalizaciones SIRC, remitiendo 4 casos a la casa de igualdad y oportunidades para las mujeres y 2 casos a casa de justicia
7.8.2. Se realiza canalización de 2 casos por búsqueda activa para atención de su EAPB.
7.9. Desde la política de mujer y equidad de género se aporta en el desarrollo de acciones relacionadas con la prevención de violencias en la localidad de Fontibón, en el marco de la conmemoración del día de acción por la salud plena para las mujeres realizada en el parque Centro A, en la que se contó con la participación del equipo escuchar para más bienestar para mujeres en sus diversidades, la profesional delgada de la política NARP, la Alcaldía Local, la Secretaría de la Mujer, la Secretaría de Gobierno, la Secretaría de Integración Social - SDIS, la Policía Nacional y las mujeres del COLMYEG, en donde desde la Subred se realizó un proceso de sensibilización frente a la prevención de las violencias, cuidados de la salud mental y el uso de la medicina tradicional en el cuidado de la salud, donde se abordaron 50 personas hombre y mujeres adultos y persona mayor. 
7.10. En el marco de la conmemoración del derecho a la salud plena para las mujeres, se realizó jornada en el parque Centro A, realizando posicionamiento de la PP Mujer y EG, sensibilizando a las mujeres participantes desde una perspectiva de enfoque de derechos y diferencial, frente al acceso a los servicios, la disminución de barreras de acceso, así como la promoción de hábitos que promuevan bienestar físico, mental y social.  </t>
  </si>
  <si>
    <t>7.6.1 Acta y listado de asistencia al COLMYEG 
7.6.2 Acta y listado de asistencia a la mesa SAAT
7.6.3. Acta y listao de asistencia Mesa SIDICU
7.6.4 Acta y listado de asistencia Consejo de seguridad para las mujeres
7.8.1 Base SIRC y correos enviados a la CIO y a la casa de justicia con remisión de los casos.
7.8.2 Formato de canalización y correo de envío de la canalización.
7.9. Acta jornada salud plena para las mujeres
7.10. Acta jornada salud plena para las mujeres</t>
  </si>
  <si>
    <t xml:space="preserve">7.6.1. Se participa en 1 sesión ordinaria del COLMYEG de Política Pública de Mujeres y Equidad de Géneros a partir de las normativas y reglamentaciones, en donde se realiza seguimiento al plan de acción y socializan el tema de presupuestos participativos.
7.6.2. Se asiste a la mesa SAAT en la que se revisan los casos de mujeres que se encuentran en riesgo de femicidio en la localidad.
7.6.3. Se asiste a la mesa de trabajo del consejo de seguridad para las mujeres, en el que se hace seguimiento al plan de acción y se plantean acciones a desarrollar en pro de la seguridad de las mujeres.
7.7. Para este mes se concerta un compromiso, relacionado con el recorrido en el sector el Charco.
Número de compromisos concertados en el mes (1). 
Número de compromisos cumplidos en el mes (0).
Numero de compromisos pendientes en el mes (1).
Compromisos cumplidos en la vigencia (4).
Compromisos pendientes en la vigencia (1).
7.8.1. Se llevó a cabo el seguimiento a la base de canalizaciones SIRC, remitiendo 1 caso a la casa de igualdad y oportunidades para las mujeres y 2 casos a casa de justicia
7.8.2. Se realiza canalización de 2 casos por búsqueda activa para atención de su EAPB.
7.9.1. Desde la política de mujer y equidad de género se aporta en el desarrollo de acciones relacionadas con la prevención de violencias en la localidad de Fontibón, a partir de la socialización de tipos de violencias, rutas y líneas de atención en los recorridos realizados en los establecimientos donde se ejercen actividades sexuales pagadas ubicados en Fontibón centro abordando aproximadamente 15 mujeres y en las peluquerías en donde se identifican mujeres LBT, en coordinación con alcaldía local, secretaría de la mujer, subdirección local de integración social, secretaría de gobierno- DDHH y secretaría de seguridad, brindando la información a 25 personas aproximadamente.
7.9.2. Desde la gestión de la política de mujer y equidad de géneros, se lleva a cabo la articulación intersectorial con la profesional del enlace SOFIA  de la secretaría de la mujer, para que en el marco de la agenda estratégica se desarrolle el sexto encuentro denominado “Un llamado para la salud mental desde la ruta de violencias y líneas de atención”.
7.10. No se generaron espacios para promover la participación social y el derecho a la salud con actores sociales y comunitarios en la localidad.  </t>
  </si>
  <si>
    <t>7.6.1 Acta y listado de asistencia al COLMYEG 
7.6.2 Acta y listado de asistencia a la mesa SAAT
7.6.3. Acta y listado de asistencia Mesa mesa de trabajo  Consejo de seguridad para las mujeres
7.7 Acta y listado de asistencia Mesa mesa de trabajo  Consejo de seguridad para las mujeres
7.8.1 Base SIRC y correos enviados a la CIO y a la casa de justicia con remisión de los casos.
7.8.2 Formato de canalización y correo de envío de la canalización.
7.9.1. Acta y registro footgráfico recorridos
7.9.2. Acta sesión 6: Un llamado para la salud mental desde la ruta de violencias y líneas de atención.</t>
  </si>
  <si>
    <t xml:space="preserve">7.6.1. Se participa en 1 sesión ordinaria del COLMYEG de Política Pública de Mujeres y Equidad de Géneros a partir de las normativas y reglamentaciones, en donde se realiza seguimiento al plan de acción y a los compromisos del mes de julio; así como al pacto de corresponsabilidad
7.6.2. Se asiste a la mesa SAAT en la que se revisan los casos de mujeres que se encuentran en riesgo de feminicidio en la localidad.
7.6.3. Se asiste a la mesa de trabajo del consejo de seguridad para las mujeres, en el que se hace seguimiento al plan de acción y se plantean acciones a desarrollar en la localidad en el marco del derecho a una vida libre de violencias y la seguridad de las mujeres.
7.6.4. Se participa en la mesa SIDICU en la que se dan a conocer las acciones que se adelantan desde el sector salud en la manzana del cuidado
7.7. Para este mes se concerta un compromiso, relacionado con la realización de una feria de servicios en el Barrio el Chircal (Charco)
Número de compromisos concertados en el mes (1). 
Número de compromisos cumplidos en el mes (0).
Numero de compromisos pendientes en el mes (1).
Compromisos cumplidos en la vigencia (5).
Compromisos pendientes en la vigencia (1).
7.8.1. Se llevó a cabo el seguimiento a la base de canalizaciones SIRC, remitiendo 1 caso a la casa de igualdad y oportunidades para las mujeres
7.8.2. Se realiza canalización de 2 casos por búsqueda activa para atención de su EAPB.
7.9.1. Desde la política de mujer y equidad de género se aporta en el desarrollo de acciones relacionadas con la prevención de violencias en la localidad de Fontibón, a partir de la socialización de tipos de violencias, rutas y líneas de atención en el recorrido llevado a cabo en el Barrio el Chircal (Charco), en el cual a su vez se estableció comunicación directa con la presidenta de la junta de acción comunal para la realización de la feria de servicios en el sector, teniendo en cuenta que es uno de los sectores que presenta altas cifras de violencia hacia las mujeres.
7.9.2. Desde la política de mujer y equidad de géneros, se lleva a cabo la articulación sectorial, para que en el marco de la agenda estratégica se llevara a cabo la séptima sesión denominada “cuidándonos para cuidar” de la agenda estratégica, contando con la participación del delegado de la política de juventud y profesional de institucional, en donde se trabaja el tema de hábitos de vida saludable relacionado con el cuidado de la salud física, la salud mental y salud oral. 
7.10. No se generaron espacios para promover la participación social y el derecho a la salud con actores sociales y comunitarios en la localidad. </t>
  </si>
  <si>
    <t xml:space="preserve">7.6.1 Acta y listado de asistencia al COLMYEG 
7.6.2 Acta y listado de asistencia a la mesa SAAT
7.6.3. Acta y listado de asistencia Mesa de trabajo Consejo de seguridad para las mujeres
7.6.4. Acta y listado de asistencia Mesa SIDICU
7.7 Acta y listado de asistencia recorrido y articulación JAC Chircal
7.8.1 Base SIRC y correo enviado a la CIO con remisión del caso
7.8.2 Formato de canalización y correo de envío de la canalización.
7.9.1. Acta y registro fotográfico recorrido
7.9.2. Acta sesión 7: Cuidándonos para cuidar
</t>
  </si>
  <si>
    <t xml:space="preserve">7.6.1. Se participa en 1 sesión ordinaria del COLMYEG de Política Pública de Mujeres y Equidad de Géneros a partir de las normativas y reglamentaciones, en donde se realiza seguimiento al plan de acción y a los compromisos del mes de agosto; asimismo, se llevó a cabo una actividad de autocuidado liderada por IDPAC para las mujeres y las entidades participantes.
7.6.2. Se asiste a la mesa SAAT en la que se revisan los casos de mujeres que se encuentran en riesgo de femicidio en la localidad.
7.6.3. Se participa en la sesión del Consejo de Seguridad para las mujeres, en la que se presentan cifras de violencias basadas en género por parte de Policía Nacional, Secretaría de Seguridad, Convivencia y Justicia y Comisaria de Familia de la localidad y se hace seguimiento al plan de acción de la instancia.
7.7. Para este mes se da cumplimiento a un compromiso, relacionado con la realización de una feria de servicios en el Barrio el Chircal (Charco)
Número de compromisos concertados en el mes (0). 
Número de compromisos cumplidos en el mes (1).
Numero de compromisos pendientes en el mes (0).
Compromisos cumplidos en la vigencia (6).
Compromisos pendientes en la vigencia (0).
7.8.1. Se llevó a cabo el seguimiento a la base de canalizaciones SIRC, remitiendo 5 casos a la casa de igualdad y oportunidades para las mujeres
7.8.2. Se realiza canalización de 2 casos por búsqueda activa para atención de su EAPB.
7.9.1. Desde la política de mujer y equidad de género se aporta en el desarrollo de acciones relacionadas con la prevención de violencias en la localidad de Fontibón, a partir de la socialización de tipos de violencias, rutas y líneas de atención en la jornada de servicios llevada a cabo en el Barrio el Chircal, en dónde desde la Subred Sur Occidente se realizó la gestión por parte de la delegada de la política de mujer y equidad de géneros para el acompañamiento del equipo más Bienestar Mujer, equipo PAI y vacunación antirrabica; así mismo, se contó con la participación de la Alcaldía local,  Secretaría de la Mujer con el enlace Sofia, Casa de justicia, Secretaría de Gobierno-DDHH, SDIS con la subdirección de asuntos LGBTI y juventud, IDRD, Policía Nacional con la patrulla púrpura y la Secretaría de Hábitat; quienes realizaron la oferta de servicios de cada una de las entidades, contando con la participación aproximada de 60 personas de diferentes ciclos de vida.
7.9.2. Desde la política de mujer y equidad de géneros se participa en la reunión de articulación intersectorial  con la Gestora territorial de la Modalidad Centro Día Redes de Cuidado Comunitario de la Subdirección Local de Integración Social y las delegadas de las políticas de Discapacidad y salud mental, con el fin de realizar la planeación de acciones y temáticas  a desarrollar con un nuevo grupo de personas cuidadoras ubicadas en el sector de Versalles en el marco de la agenda estratégica “Cuidando a la persona Cuidadora”.
7.10. No se generaron espacios para promover la participación social y el derecho a la salud con actores sociales y comunitarios en la localidad. </t>
  </si>
  <si>
    <t xml:space="preserve">7.6.1 Acta y listado de asistencia al COLMYEG 
7.6.2 Acta y listado de asistencia a la mesa SAAT
7.6.3. Acta y listado Consejo de seguridad para las mujeres
7.7 Acta y listado de asistencia Jornada territorial Barrio el Chircal
7.8.1 Base SIRC y correos enviados a la CIO con remisión de los casos.
7.8.2 Formato de canalización y correo de envío de la canalización.
7.9.1. Acta y registro fotográfico jornada territorial Barrio el Chircal
7.9.2. Acta y/o listado asistencia Reunión Intersectorial Acción Conjunta
</t>
  </si>
  <si>
    <t xml:space="preserve">7.6.1. Se participa en 1 sesión ordinaria del COLMYEG de Política Pública de Mujeres y Equidad de Géneros a partir de las normativas y reglamentaciones, en donde se realiza seguimiento al plan de acción y a los compromisos; asimismo, se avanza en la planeación del 25N y los 16 días de activismo, para lo cual se plantea el desarrollo de una mesa de trabajo con el fin de avanzar en la planeación de acciones para estas fechas.
7.6.2. Se asiste a la mesa SAAT en la que se revisan los casos de mujeres que se encuentran en riesgo de femicidio en la localidad.
7.6.3. Se participa en la mesa técnica de seguimiento en el marco de la III sesión del Consejo de Seguridad para las mujeres, en la que se presenta los avances  del convenio de la Alcaldía local y la Universidad Distrital, así mismo, se presentan las acciones a desarrollar para dar cumplimiento al plan de acción.
7.6.4 Asistencia a la mesa SIDICU en la que se realiza la presentación de las acciones adelantadas en la manzana del cuidado por parte de los  equipos del sector salud
7.7. Para este mes realiza la concertación de un compromiso, relacionado con la conmemoración del 25N
Número de compromisos concertados en el mes (1). 
Número de compromisos cumplidos en el mes (0).
Numero de compromisos pendientes en el mes (1).
Compromisos cumplidos en la vigencia (0).
Compromisos pendientes en la vigencia (1).
7.7.1 Se realiza mesa de trabajo con las entidades y las ciudadanas pertenecientes al COLMYEG en donde se acuerdan las acciones a desarrollar en el marco del 25N.
7.8.1. Se llevó a cabo el seguimiento a la base de canalizaciones SIRC, remitiendo 2 casos a la casa de igualdad y oportunidades para las mujeres
7.8.2. Se realiza canalización de 2 casos por búsqueda activa para atención de su EAPB.
7.9.1. Desde la política de mujer y equidad de géneros se realiza el acompañamiento a las dos sesiones llevadas a cabo en el marco de la acción conjunta  "cuidando a la persona cuidadora” en la cual en la primera se sensibilizó frente a  la importancia del rol del cuidado y su impacto en la salud integral y el cuidado en el entorno familiar, la salud física y el impacto en la Salud Mental, y en donde  a su vez se elaboran por parte de los y las asistentes las fichas de autocuidado. En esta sesión acompañaron 13 mujeres adultas mayores, 1 mujer adulta con discapacidad, 1 mujer joven y 2 hombres adultos mayores. 
7.9.2. En la segunda sesión se contó con el equipo de prevención de habitabilidad de calle de la Subdirección Local de Integración Social, con la temática “¿qué es la Salud Mental? y cómo está nuestra salud mental” en donde se sensibilizó a los y las asistentes frente a qué es la Salud Mental, mitos y  creencias de la misma, la importancia de contar con estrategias para el autocuidado y activación de redes de apoyo. En esta sesión participaron 9 mujeres adultas mayores y 2 hombres adultos mayores.
7.10. No se generaron espacios para promover la participación social y el derecho a la salud con actores sociales y comunitarios en la localidad. </t>
  </si>
  <si>
    <t xml:space="preserve">7.6.1 Acta y/o listado de asistencia al COLMYEG 
7.6.2 Acta y/o listado de asistencia a la mesa SAAT
7.6.3. Acta y/o listado mesa técnica de seguimiento
7.6.4. Acta y/o listado mesa SIDICU
7.7 Acta y/o listado de asistencia al COLMYEG
7.7.1 Acta y/o listado de asistencia mesa de trabajo 25N
7.8.1 Base SIRC y correos enviados a la CIO con remisión de los casos.
7.8.2 Formato de canalización y correo de envío de la canalización.
7.9.1. Ficha Tecnica, Acta y listado de Asistencia de Agenda Estratégica Cuidado del cuidador/a Versalles 
7.9.2 Ficha Tecnica, Acta, evidencia fotográfica y Listado de Asistencia de Agenda Estratégica ¿qué es la Salud Mental ? y Cómo Está Nuestra Salud Mental Versalles.
</t>
  </si>
  <si>
    <t>7.6.1. Se participa en 1 sesión ordinaria del COLMYEG de Política Pública de Mujeres y Equidad de Géneros a partir de las normativas y reglamentaciones, en donde se realiza seguimiento al plan de acción; asimismo, se establecen las acciones a desarrollar en el marco del  25N. Por otro lado, se plantea el desarrollo de una mesa de trabajo con el fin de avanzar en la planeación de acciones para el 4D.
7.6.2. Se asiste a la mesa SAAT en la que se revisan los casos de mujeres que se encuentran en riesgo de femicidio en la localidad, por parte de la Subred  se brinda la información de los casos que han sido atendidos por parte del sector Salud.
7.6.3. Se participa en la mesa técnica de seguimiento del Consejo de Seguridad para las mujeres, en la que se presenta las acciones a desarrollar para dar cumplimiento al plan de acción.
7.7.1. Para este mes realiza la concertación de un compromiso, relacionado con la conmemoración del 4D
Número de compromisos concertados en el mes (1). 
Número de compromisos cumplidos en el mes (1). Relacionado con la conmemoración  del 25N
Numero de compromisos pendientes en el mes (1).
Compromisos cumplidos en la vigencia (1).
Compromisos pendientes en la vigencia (1).
7.7.2. Se realiza mesa de trabajo con las entidades y las ciudadanas pertenecientes al COLMYEG en donde se acuerdan las acciones a desarrollar en el marco del 4D.
7.8.1. Se llevó a cabo el seguimiento a la base de canalizaciones SIRC, remitiendo 2 casos a la casa de igualdad y oportunidades para las mujeres
7.8.2. Se realiza canalización de 2 casos por búsqueda activa para atención de su EAPB.
7.9.1. Desde la política de mujer y equidad de géneros se realiza el acompañamiento a las dos sesiones llevadas a cabo en el marco de la acción conjunta "Cuidando a la persona cuidadora”. En la primera sesión cuidándonos para cuidar hábitos de vida saludable, se hace una socialización por parte de la delegación de la PP SAN, desde la delegación de esta política pública, se apoya a la comunidad para dar respuesta de las preguntas orientadoras para la elaboración de las memofichas que serán parte de la caja de autocuidado a través de preguntas orientadoras como: ¿Como voy a hacer para distribuir las tareas de la casa?, ¿A que me comprometo para mejorar mi alimentación?. Se abordaron 14 mujeres adultas mayores 1 mujer joven y 2 hombres adultos mayores.
7.9.2. En la segunda sesión se abordó el tema de prevención y tipos de violencias; así como las rutas y líneas de atención. En esta sesión participaron 10 personas adultas mayores y 2 personas adultas y 1 joven.
7.9.3. Se lleva a cabo la participación en la conmemoración del 25N, la cual inicia con una marcha desde la Personería Local hasta el parque Fundacional, en dicha marcha se contó con la participación de las mujeres del COLMYEG y de ciudadanas. Posteriormente, se realiza una feria de servicios y de emprendimientos de las mujeres en el parque Fundacional, así como algunas presentaciones artísticas, desde la Subred se contó con la participación del equipo Mas Bienestar Mujer y la delegación de la política realizan sensibilizaciones frente a los diferentes tipos de  violencia, rutas y líneas de atención; así mismo se contó con el acompañamiento de la Alcaldía local, Personería local, Secretaria de Gobierno-DDHH, Secretaría de la Mujer, IDPAC y SDIS.
7.10. No se generaron espacios para promover la participación social y el derecho a la salud con actores sociales y comunitarios en la localidad, a parte  de lo concertado y abordado en las instancias de participación y los compromisos generados.</t>
  </si>
  <si>
    <t>7.6.1 Acta y/o listado de asistencia al COLMYEG 
7.6.2 Acta y listado de asistencia a la mesa SAAT
7.6.3. Acta y listado mesa técnica de seguimiento Consejo de Seguridad para las mujeres
7.7.1. Acta y listado de asistencia al COLMYEG
7.7.2. Acta y/o listado de asistencia mesa de trabajo 4D
7.8.1 Base SIRC y correos enviados a la CIO con remisión de los casos.
7.8.2 Formato de canalización y correo de envío de la canalización.
7.9.1. Ficha Tecnica, Acta y listado de Asistencia de Agenda Estratégica Cuidado del cuidador/a Versalles 
7.9.2. Ficha Tecnica, Acta, evidencia fotográfica y Listado de Asistencia de Agenda Estratégica de prevención de violencias
7.9.3. Listado de asistencia y registro fotográfico de la jornada</t>
  </si>
  <si>
    <t>Extiendo las felicitaciones y agradecimiento a la compañera delegada de PPMyEG por gestar, acompañar y desarrollar la AC en la localidad; dichos esfuerzos tuvieron un eco importante en la comunidad y una provocación a nivel distrital para que se pueda replicar en otras localidades. Gracias por liderar y articular para su desarrollo.
Gracias!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</si>
</sst>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Narrow"/>
      <family val="2"/>
    </font>
    <font>
      <sz val="11"/>
      <name val="Calibri"/>
      <family val="2"/>
    </font>
    <font>
      <b/>
      <sz val="11"/>
      <color theme="1"/>
      <name val="Arial Narrow"/>
      <family val="2"/>
    </font>
    <font>
      <sz val="11"/>
      <color rgb="FF000000"/>
      <name val="Arial Narrow"/>
      <family val="2"/>
    </font>
    <font>
      <b/>
      <sz val="11"/>
      <color theme="0"/>
      <name val="Arial Narrow"/>
      <family val="2"/>
    </font>
    <font>
      <b/>
      <sz val="11"/>
      <color rgb="FF000000"/>
      <name val="Arial Narrow"/>
      <family val="2"/>
    </font>
    <font>
      <sz val="12"/>
      <color theme="1"/>
      <name val="Arial Narrow"/>
      <family val="2"/>
    </font>
    <font>
      <sz val="12"/>
      <color theme="1"/>
      <name val="Century Gothic"/>
      <family val="1"/>
    </font>
    <font>
      <b/>
      <sz val="12"/>
      <color theme="0"/>
      <name val="Century Gothic"/>
      <family val="1"/>
    </font>
    <font>
      <b/>
      <sz val="12"/>
      <color theme="1"/>
      <name val="Century Gothic"/>
      <family val="1"/>
    </font>
    <font>
      <sz val="12"/>
      <color rgb="FF000000"/>
      <name val="Century Gothic"/>
      <family val="1"/>
    </font>
    <font>
      <b/>
      <sz val="12"/>
      <color rgb="FF000000"/>
      <name val="Century Gothic"/>
      <family val="1"/>
    </font>
    <font>
      <sz val="11"/>
      <name val="Arial Narrow"/>
      <family val="2"/>
    </font>
    <font>
      <b/>
      <sz val="16"/>
      <color theme="1"/>
      <name val="Arial Narrow"/>
      <family val="2"/>
    </font>
    <font>
      <sz val="12"/>
      <color rgb="FF000000"/>
      <name val="Arial Narrow"/>
      <family val="2"/>
    </font>
    <font>
      <b/>
      <sz val="16"/>
      <color theme="0"/>
      <name val="Arial Narrow"/>
      <family val="2"/>
    </font>
    <font>
      <b/>
      <sz val="16"/>
      <color rgb="FF000000"/>
      <name val="Arial Narrow"/>
      <family val="2"/>
    </font>
    <font>
      <b/>
      <sz val="12"/>
      <color theme="0"/>
      <name val="Arial Narrow"/>
      <family val="2"/>
    </font>
    <font>
      <b/>
      <sz val="12"/>
      <color theme="1"/>
      <name val="Arial Narrow"/>
      <family val="2"/>
    </font>
    <font>
      <b/>
      <sz val="24"/>
      <color theme="1"/>
      <name val="Arial Narrow"/>
      <family val="2"/>
    </font>
    <font>
      <sz val="24"/>
      <color theme="1"/>
      <name val="Arial Narrow"/>
      <family val="2"/>
    </font>
    <font>
      <b/>
      <sz val="12"/>
      <color rgb="FF000000"/>
      <name val="Arial Narrow"/>
      <family val="2"/>
    </font>
    <font>
      <sz val="12"/>
      <name val="Arial Narrow"/>
      <family val="2"/>
    </font>
    <font>
      <sz val="11"/>
      <color theme="3" tint="0.499984740745262"/>
      <name val="Arial Narrow"/>
      <family val="2"/>
    </font>
    <font>
      <sz val="16"/>
      <color theme="1"/>
      <name val="Arial Narrow"/>
      <family val="2"/>
    </font>
    <font>
      <sz val="12"/>
      <color rgb="FFFF0000"/>
      <name val="Arial Narrow"/>
      <family val="2"/>
    </font>
    <font>
      <sz val="11"/>
      <color rgb="FFFF0000"/>
      <name val="Arial Narrow"/>
      <family val="2"/>
    </font>
    <font>
      <sz val="11"/>
      <color rgb="FF9C0006"/>
      <name val="Arial Narrow"/>
      <family val="2"/>
    </font>
    <font>
      <sz val="11"/>
      <color rgb="FF4472C4"/>
      <name val="Arial Narrow"/>
      <family val="2"/>
    </font>
    <font>
      <sz val="12"/>
      <color rgb="FF4472C4"/>
      <name val="Arial Narrow"/>
      <family val="2"/>
    </font>
    <font>
      <sz val="11"/>
      <color rgb="FF00B0F0"/>
      <name val="Arial Narrow"/>
      <family val="2"/>
    </font>
    <font>
      <sz val="11"/>
      <color rgb="FF0070C0"/>
      <name val="Arial Narrow"/>
      <family val="2"/>
    </font>
    <font>
      <sz val="11"/>
      <color rgb="FF7030A0"/>
      <name val="Arial Narrow"/>
      <family val="2"/>
    </font>
    <font>
      <sz val="11"/>
      <color rgb="FF00B050"/>
      <name val="Arial Narrow"/>
      <family val="2"/>
    </font>
    <font>
      <b/>
      <sz val="11"/>
      <color rgb="FFFF0000"/>
      <name val="Arial Narrow"/>
      <family val="2"/>
    </font>
    <font>
      <b/>
      <sz val="11"/>
      <color rgb="FF0070C0"/>
      <name val="Arial Narrow"/>
      <family val="2"/>
    </font>
    <font>
      <b/>
      <sz val="11"/>
      <color rgb="FF00B050"/>
      <name val="Arial Narrow"/>
      <family val="2"/>
    </font>
    <font>
      <b/>
      <sz val="11"/>
      <color theme="7" tint="-0.249977111117893"/>
      <name val="Arial Narrow"/>
      <family val="2"/>
    </font>
    <font>
      <b/>
      <sz val="11"/>
      <color rgb="FF7030A0"/>
      <name val="Arial Narrow"/>
      <family val="2"/>
    </font>
    <font>
      <sz val="11"/>
      <color theme="0" tint="-0.499984740745262"/>
      <name val="Arial Narrow"/>
      <family val="2"/>
    </font>
    <font>
      <b/>
      <sz val="11"/>
      <color rgb="FF4472C4"/>
      <name val="Arial Narrow"/>
      <family val="2"/>
    </font>
    <font>
      <sz val="11"/>
      <color rgb="FF92D050"/>
      <name val="Arial Narrow"/>
      <family val="2"/>
    </font>
    <font>
      <sz val="11"/>
      <color rgb="FF808080"/>
      <name val="Arial Narrow"/>
      <family val="2"/>
    </font>
    <font>
      <sz val="11"/>
      <color theme="1"/>
      <name val="Calibri"/>
      <family val="2"/>
      <scheme val="minor"/>
    </font>
    <font>
      <sz val="11"/>
      <color theme="4"/>
      <name val="Arial Narrow"/>
      <family val="2"/>
    </font>
    <font>
      <sz val="9"/>
      <color indexed="81"/>
      <name val="Tahoma"/>
      <family val="2"/>
    </font>
    <font>
      <b/>
      <sz val="9"/>
      <color indexed="81"/>
      <name val="Tahoma"/>
      <family val="2"/>
    </font>
    <font>
      <sz val="12"/>
      <color rgb="FF305496"/>
      <name val="Arial Narrow"/>
      <family val="2"/>
    </font>
    <font>
      <sz val="11"/>
      <color rgb="FF000000"/>
      <name val="Aptos Narrow"/>
      <family val="2"/>
    </font>
    <font>
      <b/>
      <sz val="9"/>
      <color rgb="FF000000"/>
      <name val="Tahoma"/>
      <family val="2"/>
    </font>
    <font>
      <sz val="9"/>
      <color rgb="FF000000"/>
      <name val="Tahoma"/>
      <family val="2"/>
    </font>
    <font>
      <sz val="11"/>
      <color rgb="FF4472C4"/>
      <name val="Aptos Narrow"/>
      <family val="2"/>
    </font>
    <font>
      <sz val="11"/>
      <color rgb="FFBF8F00"/>
      <name val="Arial Narrow"/>
      <family val="2"/>
    </font>
    <font>
      <sz val="11"/>
      <color rgb="FF2F75B5"/>
      <name val="Arial Narrow"/>
      <family val="2"/>
    </font>
  </fonts>
  <fills count="29">
    <fill>
      <patternFill patternType="none"/>
    </fill>
    <fill>
      <patternFill patternType="gray125"/>
    </fill>
    <fill>
      <patternFill patternType="solid">
        <fgColor rgb="FF7030A0"/>
        <bgColor rgb="FF7030A0"/>
      </patternFill>
    </fill>
    <fill>
      <patternFill patternType="solid">
        <fgColor rgb="FF833C0B"/>
        <bgColor rgb="FF833C0B"/>
      </patternFill>
    </fill>
    <fill>
      <patternFill patternType="solid">
        <fgColor rgb="FF1F3864"/>
        <bgColor rgb="FF1F3864"/>
      </patternFill>
    </fill>
    <fill>
      <patternFill patternType="solid">
        <fgColor rgb="FFA8D08D"/>
        <bgColor rgb="FFA8D08D"/>
      </patternFill>
    </fill>
    <fill>
      <patternFill patternType="solid">
        <fgColor rgb="FFBF9000"/>
        <bgColor rgb="FFBF9000"/>
      </patternFill>
    </fill>
    <fill>
      <patternFill patternType="solid">
        <fgColor rgb="FF171616"/>
        <bgColor rgb="FF171616"/>
      </patternFill>
    </fill>
    <fill>
      <patternFill patternType="solid">
        <fgColor rgb="FFD9E2F3"/>
        <bgColor rgb="FFD9E2F3"/>
      </patternFill>
    </fill>
    <fill>
      <patternFill patternType="solid">
        <fgColor rgb="FFD8D8D8"/>
        <bgColor rgb="FFD8D8D8"/>
      </patternFill>
    </fill>
    <fill>
      <patternFill patternType="solid">
        <fgColor rgb="FF7F7F7F"/>
        <bgColor rgb="FF7F7F7F"/>
      </patternFill>
    </fill>
    <fill>
      <patternFill patternType="solid">
        <fgColor theme="0"/>
        <bgColor theme="0"/>
      </patternFill>
    </fill>
    <fill>
      <patternFill patternType="solid">
        <fgColor theme="6"/>
        <bgColor theme="6"/>
      </patternFill>
    </fill>
    <fill>
      <patternFill patternType="solid">
        <fgColor rgb="FF002060"/>
        <bgColor rgb="FF002060"/>
      </patternFill>
    </fill>
    <fill>
      <patternFill patternType="solid">
        <fgColor rgb="FFECECEC"/>
        <bgColor rgb="FFECECEC"/>
      </patternFill>
    </fill>
    <fill>
      <patternFill patternType="solid">
        <fgColor rgb="FF9CC2E5"/>
        <bgColor rgb="FF9CC2E5"/>
      </patternFill>
    </fill>
    <fill>
      <patternFill patternType="solid">
        <fgColor rgb="FFFFC000"/>
        <bgColor rgb="FFFFC000"/>
      </patternFill>
    </fill>
    <fill>
      <patternFill patternType="solid">
        <fgColor theme="4"/>
        <bgColor indexed="64"/>
      </patternFill>
    </fill>
    <fill>
      <patternFill patternType="solid">
        <fgColor theme="4" tint="0.79998168889431442"/>
        <bgColor rgb="FFD9E2F3"/>
      </patternFill>
    </fill>
    <fill>
      <patternFill patternType="solid">
        <fgColor theme="7" tint="0.79998168889431442"/>
        <bgColor rgb="FFFEF2CB"/>
      </patternFill>
    </fill>
    <fill>
      <patternFill patternType="solid">
        <fgColor theme="7" tint="0.79998168889431442"/>
        <bgColor indexed="64"/>
      </patternFill>
    </fill>
    <fill>
      <patternFill patternType="solid">
        <fgColor rgb="FFD9E2F3"/>
        <bgColor indexed="64"/>
      </patternFill>
    </fill>
    <fill>
      <patternFill patternType="solid">
        <fgColor theme="7" tint="0.79998168889431442"/>
        <bgColor rgb="FF7F7F7F"/>
      </patternFill>
    </fill>
    <fill>
      <patternFill patternType="solid">
        <fgColor theme="7" tint="0.79998168889431442"/>
        <bgColor rgb="FFA5A5A5"/>
      </patternFill>
    </fill>
    <fill>
      <patternFill patternType="solid">
        <fgColor theme="7" tint="0.59999389629810485"/>
        <bgColor rgb="FFBF9000"/>
      </patternFill>
    </fill>
    <fill>
      <patternFill patternType="solid">
        <fgColor theme="6" tint="0.39997558519241921"/>
        <bgColor indexed="64"/>
      </patternFill>
    </fill>
    <fill>
      <patternFill patternType="solid">
        <fgColor theme="3" tint="0.14999847407452621"/>
        <bgColor indexed="64"/>
      </patternFill>
    </fill>
    <fill>
      <patternFill patternType="solid">
        <fgColor theme="8" tint="0.79998168889431442"/>
        <bgColor indexed="64"/>
      </patternFill>
    </fill>
    <fill>
      <patternFill patternType="solid">
        <fgColor rgb="FF002060"/>
        <bgColor indexed="64"/>
      </patternFill>
    </fill>
  </fills>
  <borders count="10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style="medium">
        <color theme="1"/>
      </top>
      <bottom/>
      <diagonal/>
    </border>
    <border>
      <left/>
      <right style="medium">
        <color theme="1"/>
      </right>
      <top style="medium">
        <color theme="1"/>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style="medium">
        <color indexed="64"/>
      </top>
      <bottom/>
      <diagonal/>
    </border>
    <border>
      <left/>
      <right style="medium">
        <color indexed="64"/>
      </right>
      <top style="medium">
        <color indexed="64"/>
      </top>
      <bottom/>
      <diagonal/>
    </border>
    <border>
      <left style="medium">
        <color indexed="64"/>
      </left>
      <right style="thin">
        <color rgb="FF000000"/>
      </right>
      <top/>
      <bottom/>
      <diagonal/>
    </border>
    <border>
      <left/>
      <right style="medium">
        <color indexed="64"/>
      </right>
      <top/>
      <bottom/>
      <diagonal/>
    </border>
    <border>
      <left/>
      <right style="medium">
        <color indexed="64"/>
      </right>
      <top/>
      <bottom style="thin">
        <color indexed="64"/>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style="medium">
        <color indexed="64"/>
      </left>
      <right style="thin">
        <color rgb="FF000000"/>
      </right>
      <top/>
      <bottom style="thin">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thin">
        <color rgb="FF000000"/>
      </bottom>
      <diagonal/>
    </border>
    <border>
      <left style="thin">
        <color indexed="64"/>
      </left>
      <right style="thin">
        <color indexed="64"/>
      </right>
      <top/>
      <bottom/>
      <diagonal/>
    </border>
    <border>
      <left/>
      <right/>
      <top style="thin">
        <color rgb="FF000000"/>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style="thin">
        <color rgb="FF000000"/>
      </left>
      <right style="medium">
        <color theme="1"/>
      </right>
      <top/>
      <bottom style="medium">
        <color theme="1"/>
      </bottom>
      <diagonal/>
    </border>
    <border>
      <left style="medium">
        <color indexed="64"/>
      </left>
      <right style="medium">
        <color indexed="64"/>
      </right>
      <top style="medium">
        <color indexed="64"/>
      </top>
      <bottom style="medium">
        <color indexed="64"/>
      </bottom>
      <diagonal/>
    </border>
    <border>
      <left style="medium">
        <color indexed="64"/>
      </left>
      <right style="medium">
        <color theme="1"/>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style="thin">
        <color rgb="FF000000"/>
      </top>
      <bottom/>
      <diagonal/>
    </border>
    <border>
      <left style="medium">
        <color indexed="64"/>
      </left>
      <right style="thin">
        <color indexed="64"/>
      </right>
      <top/>
      <bottom/>
      <diagonal/>
    </border>
    <border>
      <left style="thin">
        <color rgb="FF000000"/>
      </left>
      <right style="thin">
        <color rgb="FF000000"/>
      </right>
      <top style="medium">
        <color indexed="64"/>
      </top>
      <bottom/>
      <diagonal/>
    </border>
    <border>
      <left style="medium">
        <color indexed="64"/>
      </left>
      <right style="thin">
        <color rgb="FF000000"/>
      </right>
      <top style="thin">
        <color rgb="FF000000"/>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s>
  <cellStyleXfs count="7">
    <xf numFmtId="0" fontId="0" fillId="0" borderId="0"/>
    <xf numFmtId="0" fontId="3" fillId="0" borderId="6"/>
    <xf numFmtId="0" fontId="2" fillId="0" borderId="6"/>
    <xf numFmtId="0" fontId="2" fillId="0" borderId="6"/>
    <xf numFmtId="0" fontId="1" fillId="0" borderId="6"/>
    <xf numFmtId="0" fontId="1" fillId="0" borderId="6"/>
    <xf numFmtId="9" fontId="47" fillId="0" borderId="0" applyFont="0" applyFill="0" applyBorder="0" applyAlignment="0" applyProtection="0"/>
  </cellStyleXfs>
  <cellXfs count="386">
    <xf numFmtId="0" fontId="0" fillId="0" borderId="0" xfId="0"/>
    <xf numFmtId="0" fontId="4"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horizontal="center" vertical="center" wrapText="1"/>
    </xf>
    <xf numFmtId="0" fontId="9" fillId="0" borderId="0" xfId="0" applyFont="1" applyAlignment="1">
      <alignment horizontal="left" vertical="center" wrapText="1"/>
    </xf>
    <xf numFmtId="10" fontId="4" fillId="0" borderId="0" xfId="0" applyNumberFormat="1" applyFont="1" applyAlignment="1">
      <alignment horizontal="center" vertical="center" wrapText="1"/>
    </xf>
    <xf numFmtId="0" fontId="7" fillId="0" borderId="0" xfId="0" applyFont="1" applyAlignment="1">
      <alignment vertical="center" wrapText="1"/>
    </xf>
    <xf numFmtId="165" fontId="13" fillId="5" borderId="1" xfId="0" applyNumberFormat="1"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4" fillId="0" borderId="1" xfId="0" applyFont="1" applyBorder="1" applyAlignment="1">
      <alignment horizontal="center" vertical="center" wrapText="1"/>
    </xf>
    <xf numFmtId="165" fontId="14" fillId="9" borderId="1" xfId="0" applyNumberFormat="1" applyFont="1" applyFill="1" applyBorder="1" applyAlignment="1">
      <alignment horizontal="center" vertical="center" wrapText="1"/>
    </xf>
    <xf numFmtId="165" fontId="14"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vertical="center" wrapText="1"/>
    </xf>
    <xf numFmtId="165" fontId="12" fillId="13" borderId="1" xfId="0" applyNumberFormat="1" applyFont="1" applyFill="1" applyBorder="1" applyAlignment="1">
      <alignment horizontal="center" vertical="center" wrapText="1"/>
    </xf>
    <xf numFmtId="165" fontId="15" fillId="15" borderId="8" xfId="0" applyNumberFormat="1" applyFont="1" applyFill="1" applyBorder="1" applyAlignment="1">
      <alignment horizontal="center" vertical="center" wrapText="1"/>
    </xf>
    <xf numFmtId="165" fontId="13" fillId="15" borderId="23" xfId="0" applyNumberFormat="1" applyFont="1" applyFill="1" applyBorder="1" applyAlignment="1">
      <alignment horizontal="center" vertical="center" wrapText="1"/>
    </xf>
    <xf numFmtId="165" fontId="13" fillId="15" borderId="1" xfId="0" applyNumberFormat="1" applyFont="1" applyFill="1" applyBorder="1" applyAlignment="1">
      <alignment horizontal="center" vertical="center" wrapText="1"/>
    </xf>
    <xf numFmtId="0" fontId="15" fillId="0" borderId="24" xfId="0" applyFont="1" applyBorder="1" applyAlignment="1">
      <alignment vertical="center" wrapText="1"/>
    </xf>
    <xf numFmtId="10" fontId="14" fillId="0" borderId="1" xfId="0" applyNumberFormat="1" applyFont="1" applyBorder="1" applyAlignment="1">
      <alignment horizontal="center" vertical="center" wrapText="1"/>
    </xf>
    <xf numFmtId="165" fontId="15" fillId="15" borderId="10" xfId="0" applyNumberFormat="1" applyFont="1" applyFill="1" applyBorder="1" applyAlignment="1">
      <alignment horizontal="center" vertical="center" wrapText="1"/>
    </xf>
    <xf numFmtId="165" fontId="13" fillId="15" borderId="5" xfId="0" applyNumberFormat="1" applyFont="1" applyFill="1" applyBorder="1" applyAlignment="1">
      <alignment horizontal="center" vertical="center" wrapText="1"/>
    </xf>
    <xf numFmtId="0" fontId="15" fillId="0" borderId="10" xfId="0" applyFont="1" applyBorder="1" applyAlignment="1">
      <alignment vertical="center" wrapText="1"/>
    </xf>
    <xf numFmtId="165" fontId="15" fillId="15" borderId="11" xfId="0" applyNumberFormat="1" applyFont="1" applyFill="1" applyBorder="1" applyAlignment="1">
      <alignment horizontal="center" vertical="center" wrapText="1"/>
    </xf>
    <xf numFmtId="165" fontId="15" fillId="15" borderId="13" xfId="0" applyNumberFormat="1" applyFont="1" applyFill="1" applyBorder="1" applyAlignment="1">
      <alignment horizontal="center" vertical="center" wrapText="1"/>
    </xf>
    <xf numFmtId="165" fontId="15" fillId="16" borderId="1" xfId="0" applyNumberFormat="1" applyFont="1" applyFill="1" applyBorder="1" applyAlignment="1">
      <alignment horizontal="center" vertical="center" wrapText="1"/>
    </xf>
    <xf numFmtId="0" fontId="10" fillId="0" borderId="16" xfId="0" applyFont="1" applyBorder="1" applyAlignment="1">
      <alignment horizontal="center" vertical="center" wrapText="1"/>
    </xf>
    <xf numFmtId="0" fontId="13" fillId="11" borderId="24" xfId="0" applyFont="1" applyFill="1" applyBorder="1" applyAlignment="1">
      <alignment vertical="center" wrapText="1"/>
    </xf>
    <xf numFmtId="0" fontId="11" fillId="14" borderId="15" xfId="0" applyFont="1" applyFill="1" applyBorder="1" applyAlignment="1">
      <alignment horizontal="left" vertical="center" wrapText="1"/>
    </xf>
    <xf numFmtId="0" fontId="11" fillId="0" borderId="5" xfId="0" applyFont="1" applyBorder="1" applyAlignment="1">
      <alignment horizontal="left" vertical="center" wrapText="1"/>
    </xf>
    <xf numFmtId="0" fontId="7" fillId="0" borderId="25" xfId="0" applyFont="1" applyBorder="1" applyAlignment="1" applyProtection="1">
      <alignment horizontal="center" vertical="center" wrapText="1"/>
      <protection locked="0"/>
    </xf>
    <xf numFmtId="0" fontId="4" fillId="0" borderId="0" xfId="0" applyFont="1" applyAlignment="1" applyProtection="1">
      <alignment vertical="center" wrapText="1"/>
      <protection locked="0"/>
    </xf>
    <xf numFmtId="0" fontId="4" fillId="0" borderId="0" xfId="0" applyFont="1" applyAlignment="1" applyProtection="1">
      <alignment horizontal="center" vertical="center" wrapText="1"/>
      <protection locked="0"/>
    </xf>
    <xf numFmtId="164" fontId="4" fillId="0" borderId="0" xfId="0" applyNumberFormat="1" applyFont="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6" fillId="11" borderId="6" xfId="0" applyFont="1" applyFill="1" applyBorder="1" applyAlignment="1" applyProtection="1">
      <alignment horizontal="center" vertical="center" wrapText="1"/>
      <protection locked="0"/>
    </xf>
    <xf numFmtId="0" fontId="4" fillId="11" borderId="6" xfId="0" applyFont="1" applyFill="1" applyBorder="1" applyAlignment="1" applyProtection="1">
      <alignment horizontal="left" vertical="center" wrapText="1"/>
      <protection locked="0"/>
    </xf>
    <xf numFmtId="0" fontId="4" fillId="11" borderId="6" xfId="0" applyFont="1" applyFill="1" applyBorder="1" applyAlignment="1" applyProtection="1">
      <alignment horizontal="center" vertical="center" wrapText="1"/>
      <protection locked="0"/>
    </xf>
    <xf numFmtId="0" fontId="4" fillId="11" borderId="6" xfId="0" applyFont="1" applyFill="1" applyBorder="1" applyAlignment="1" applyProtection="1">
      <alignment vertical="center" wrapText="1"/>
      <protection locked="0"/>
    </xf>
    <xf numFmtId="0" fontId="7" fillId="0" borderId="25" xfId="0" applyFont="1" applyBorder="1" applyAlignment="1" applyProtection="1">
      <alignment horizontal="left" vertical="center" wrapText="1"/>
      <protection locked="0"/>
    </xf>
    <xf numFmtId="0" fontId="6" fillId="0" borderId="0" xfId="0" applyFont="1" applyAlignment="1" applyProtection="1">
      <alignment vertical="center" wrapText="1"/>
      <protection locked="0"/>
    </xf>
    <xf numFmtId="0" fontId="4" fillId="0" borderId="0" xfId="0" applyFont="1" applyProtection="1">
      <protection locked="0"/>
    </xf>
    <xf numFmtId="0" fontId="9" fillId="0" borderId="0" xfId="0" applyFont="1" applyAlignment="1" applyProtection="1">
      <alignment horizontal="left" vertical="center" wrapText="1"/>
      <protection locked="0"/>
    </xf>
    <xf numFmtId="10" fontId="4" fillId="0" borderId="0" xfId="0" applyNumberFormat="1" applyFont="1" applyAlignment="1" applyProtection="1">
      <alignment horizontal="center" vertical="center" wrapText="1"/>
      <protection locked="0"/>
    </xf>
    <xf numFmtId="0" fontId="7" fillId="0" borderId="0" xfId="0" applyFont="1" applyAlignment="1" applyProtection="1">
      <alignment vertical="center" wrapText="1"/>
      <protection locked="0"/>
    </xf>
    <xf numFmtId="0" fontId="0" fillId="0" borderId="0" xfId="0" applyProtection="1">
      <protection locked="0"/>
    </xf>
    <xf numFmtId="0" fontId="4" fillId="0" borderId="16" xfId="2" applyFont="1" applyBorder="1" applyAlignment="1" applyProtection="1">
      <alignment horizontal="center" vertical="center" wrapText="1"/>
      <protection locked="0"/>
    </xf>
    <xf numFmtId="0" fontId="0" fillId="0" borderId="6" xfId="0" applyBorder="1" applyProtection="1">
      <protection locked="0"/>
    </xf>
    <xf numFmtId="0" fontId="4" fillId="0" borderId="6" xfId="0" applyFont="1" applyBorder="1" applyProtection="1">
      <protection locked="0"/>
    </xf>
    <xf numFmtId="0" fontId="4" fillId="0" borderId="0" xfId="0" applyFont="1" applyAlignment="1" applyProtection="1">
      <alignment horizontal="left" vertical="top"/>
      <protection locked="0"/>
    </xf>
    <xf numFmtId="0" fontId="4" fillId="0" borderId="0" xfId="0" applyFont="1"/>
    <xf numFmtId="0" fontId="6" fillId="0" borderId="0" xfId="0" applyFont="1" applyAlignment="1" applyProtection="1">
      <alignment horizontal="center" vertical="center" wrapText="1"/>
      <protection locked="0"/>
    </xf>
    <xf numFmtId="0" fontId="4" fillId="0" borderId="6" xfId="0" applyFont="1" applyBorder="1"/>
    <xf numFmtId="165" fontId="25" fillId="15" borderId="1" xfId="0" applyNumberFormat="1" applyFont="1" applyFill="1" applyBorder="1" applyAlignment="1">
      <alignment horizontal="center" vertical="center" wrapText="1"/>
    </xf>
    <xf numFmtId="0" fontId="10" fillId="0" borderId="6" xfId="0" applyFont="1" applyBorder="1"/>
    <xf numFmtId="0" fontId="10" fillId="0" borderId="0" xfId="0" applyFont="1"/>
    <xf numFmtId="165" fontId="18" fillId="9" borderId="37" xfId="0" applyNumberFormat="1" applyFont="1" applyFill="1" applyBorder="1" applyAlignment="1">
      <alignment horizontal="center" vertical="center" wrapText="1"/>
    </xf>
    <xf numFmtId="165" fontId="18" fillId="0" borderId="38" xfId="0" applyNumberFormat="1" applyFont="1" applyBorder="1" applyAlignment="1" applyProtection="1">
      <alignment horizontal="center" vertical="center" wrapText="1"/>
      <protection locked="0"/>
    </xf>
    <xf numFmtId="165" fontId="18" fillId="0" borderId="41" xfId="0" applyNumberFormat="1" applyFont="1" applyBorder="1" applyAlignment="1" applyProtection="1">
      <alignment horizontal="center" vertical="center" wrapText="1"/>
      <protection locked="0"/>
    </xf>
    <xf numFmtId="165" fontId="18" fillId="9" borderId="49" xfId="0" applyNumberFormat="1" applyFont="1" applyFill="1" applyBorder="1" applyAlignment="1">
      <alignment horizontal="center" vertical="center" wrapText="1"/>
    </xf>
    <xf numFmtId="165" fontId="18" fillId="0" borderId="15" xfId="0" applyNumberFormat="1" applyFont="1" applyBorder="1" applyAlignment="1" applyProtection="1">
      <alignment horizontal="center" vertical="center" wrapText="1"/>
      <protection locked="0"/>
    </xf>
    <xf numFmtId="165" fontId="6" fillId="5" borderId="37" xfId="0" applyNumberFormat="1" applyFont="1" applyFill="1" applyBorder="1" applyAlignment="1">
      <alignment horizontal="center" vertical="center" wrapText="1"/>
    </xf>
    <xf numFmtId="165" fontId="6" fillId="5" borderId="55" xfId="0" applyNumberFormat="1" applyFont="1" applyFill="1" applyBorder="1" applyAlignment="1">
      <alignment horizontal="center" vertical="center" wrapText="1"/>
    </xf>
    <xf numFmtId="0" fontId="6" fillId="5" borderId="55" xfId="0" applyFont="1" applyFill="1" applyBorder="1" applyAlignment="1">
      <alignment horizontal="center" vertical="center" wrapText="1"/>
    </xf>
    <xf numFmtId="0" fontId="6" fillId="6" borderId="55" xfId="0" applyFont="1" applyFill="1" applyBorder="1" applyAlignment="1">
      <alignment horizontal="center" vertical="center" wrapText="1"/>
    </xf>
    <xf numFmtId="165" fontId="18" fillId="0" borderId="57" xfId="0" applyNumberFormat="1" applyFont="1" applyBorder="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4" fillId="0" borderId="0" xfId="0" applyFont="1" applyAlignment="1">
      <alignment horizontal="left" vertical="center" wrapText="1"/>
    </xf>
    <xf numFmtId="0" fontId="4" fillId="11" borderId="6" xfId="0" applyFont="1" applyFill="1" applyBorder="1" applyAlignment="1" applyProtection="1">
      <alignment horizontal="left" vertical="top" wrapText="1"/>
      <protection locked="0"/>
    </xf>
    <xf numFmtId="0" fontId="4" fillId="0" borderId="0" xfId="0" applyFont="1" applyAlignment="1" applyProtection="1">
      <alignment vertical="top"/>
      <protection locked="0"/>
    </xf>
    <xf numFmtId="0" fontId="4" fillId="11" borderId="6" xfId="0" applyFont="1" applyFill="1" applyBorder="1" applyAlignment="1" applyProtection="1">
      <alignment vertical="top" wrapText="1"/>
      <protection locked="0"/>
    </xf>
    <xf numFmtId="0" fontId="7" fillId="11" borderId="6" xfId="0" applyFont="1" applyFill="1" applyBorder="1" applyAlignment="1" applyProtection="1">
      <alignment horizontal="center" vertical="center" wrapText="1"/>
      <protection locked="0"/>
    </xf>
    <xf numFmtId="0" fontId="4" fillId="0" borderId="0" xfId="0" applyFont="1" applyAlignment="1">
      <alignment horizontal="center" vertical="center"/>
    </xf>
    <xf numFmtId="0" fontId="6" fillId="11" borderId="6" xfId="0" applyFont="1" applyFill="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5" xfId="0" applyFont="1" applyBorder="1" applyAlignment="1" applyProtection="1">
      <alignment vertical="center"/>
      <protection locked="0"/>
    </xf>
    <xf numFmtId="0" fontId="7" fillId="0" borderId="25" xfId="0" applyFont="1" applyBorder="1" applyAlignment="1" applyProtection="1">
      <alignment horizontal="left" vertical="top" wrapText="1"/>
      <protection locked="0"/>
    </xf>
    <xf numFmtId="14" fontId="7" fillId="0" borderId="25" xfId="0" applyNumberFormat="1" applyFont="1" applyBorder="1" applyAlignment="1" applyProtection="1">
      <alignment horizontal="center" vertical="center" wrapText="1"/>
      <protection locked="0"/>
    </xf>
    <xf numFmtId="0" fontId="7" fillId="0" borderId="25" xfId="0" applyFont="1" applyBorder="1" applyAlignment="1" applyProtection="1">
      <alignment horizontal="left" vertical="top"/>
      <protection locked="0"/>
    </xf>
    <xf numFmtId="0" fontId="4" fillId="0" borderId="30" xfId="0" applyFont="1" applyBorder="1" applyAlignment="1" applyProtection="1">
      <alignment horizontal="left" vertical="top" wrapText="1"/>
      <protection locked="0"/>
    </xf>
    <xf numFmtId="0" fontId="4" fillId="0" borderId="0" xfId="0" applyFont="1" applyAlignment="1">
      <alignment horizontal="center" vertical="top"/>
    </xf>
    <xf numFmtId="0" fontId="6" fillId="8" borderId="27" xfId="0" applyFont="1" applyFill="1" applyBorder="1" applyAlignment="1">
      <alignment horizontal="center" vertical="top" wrapText="1"/>
    </xf>
    <xf numFmtId="0" fontId="6" fillId="8" borderId="28" xfId="0" applyFont="1" applyFill="1" applyBorder="1" applyAlignment="1">
      <alignment horizontal="center" vertical="top" wrapText="1"/>
    </xf>
    <xf numFmtId="0" fontId="9" fillId="8" borderId="29" xfId="0" applyFont="1" applyFill="1" applyBorder="1" applyAlignment="1">
      <alignment horizontal="center" vertical="top" wrapText="1"/>
    </xf>
    <xf numFmtId="0" fontId="6" fillId="19" borderId="27" xfId="0" applyFont="1" applyFill="1" applyBorder="1" applyAlignment="1">
      <alignment horizontal="center" vertical="top" wrapText="1"/>
    </xf>
    <xf numFmtId="0" fontId="6" fillId="0" borderId="0" xfId="0" applyFont="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9" fillId="0" borderId="30" xfId="0" applyFont="1" applyBorder="1" applyAlignment="1" applyProtection="1">
      <alignment horizontal="center" vertical="center" wrapText="1"/>
      <protection locked="0"/>
    </xf>
    <xf numFmtId="0" fontId="7" fillId="0" borderId="30" xfId="0" applyFont="1" applyBorder="1" applyAlignment="1" applyProtection="1">
      <alignment horizontal="left" vertical="top" wrapText="1"/>
      <protection locked="0"/>
    </xf>
    <xf numFmtId="14" fontId="7" fillId="0" borderId="30" xfId="0" applyNumberFormat="1" applyFont="1" applyBorder="1" applyAlignment="1" applyProtection="1">
      <alignment horizontal="center" vertical="center" wrapText="1"/>
      <protection locked="0"/>
    </xf>
    <xf numFmtId="0" fontId="7" fillId="0" borderId="30" xfId="0" applyFont="1" applyBorder="1" applyAlignment="1" applyProtection="1">
      <alignment horizontal="center" vertical="center" wrapText="1"/>
      <protection locked="0"/>
    </xf>
    <xf numFmtId="0" fontId="4" fillId="0" borderId="30" xfId="0" applyFont="1" applyBorder="1" applyAlignment="1" applyProtection="1">
      <alignment horizontal="center" vertical="center" wrapText="1"/>
      <protection locked="0"/>
    </xf>
    <xf numFmtId="0" fontId="7" fillId="0" borderId="30" xfId="0" applyFont="1" applyBorder="1" applyAlignment="1" applyProtection="1">
      <alignment vertical="top" wrapText="1"/>
      <protection locked="0"/>
    </xf>
    <xf numFmtId="0" fontId="6" fillId="8" borderId="66" xfId="0" applyFont="1" applyFill="1" applyBorder="1" applyAlignment="1">
      <alignment horizontal="center" vertical="top" wrapText="1"/>
    </xf>
    <xf numFmtId="0" fontId="8" fillId="17" borderId="65" xfId="1" applyFont="1" applyFill="1" applyBorder="1" applyAlignment="1">
      <alignment horizontal="center" vertical="top" wrapText="1"/>
    </xf>
    <xf numFmtId="0" fontId="6" fillId="8" borderId="69" xfId="0" applyFont="1" applyFill="1" applyBorder="1" applyAlignment="1">
      <alignment horizontal="center" vertical="top" wrapText="1"/>
    </xf>
    <xf numFmtId="0" fontId="6" fillId="8" borderId="70" xfId="0" applyFont="1" applyFill="1" applyBorder="1" applyAlignment="1">
      <alignment horizontal="center" vertical="top" wrapText="1"/>
    </xf>
    <xf numFmtId="0" fontId="4" fillId="8" borderId="60" xfId="0" applyFont="1" applyFill="1" applyBorder="1" applyAlignment="1">
      <alignment horizontal="center" vertical="top" wrapText="1"/>
    </xf>
    <xf numFmtId="0" fontId="6" fillId="8" borderId="60" xfId="0" applyFont="1" applyFill="1" applyBorder="1" applyAlignment="1">
      <alignment horizontal="center" vertical="top" wrapText="1"/>
    </xf>
    <xf numFmtId="0" fontId="9" fillId="8" borderId="71" xfId="0" applyFont="1" applyFill="1" applyBorder="1" applyAlignment="1">
      <alignment horizontal="center" vertical="top" wrapText="1"/>
    </xf>
    <xf numFmtId="0" fontId="6" fillId="8" borderId="73" xfId="0" applyFont="1" applyFill="1" applyBorder="1" applyAlignment="1">
      <alignment horizontal="center" vertical="top" wrapText="1"/>
    </xf>
    <xf numFmtId="0" fontId="6" fillId="9" borderId="73" xfId="0" applyFont="1" applyFill="1" applyBorder="1" applyAlignment="1">
      <alignment horizontal="center" vertical="top" wrapText="1"/>
    </xf>
    <xf numFmtId="0" fontId="6" fillId="5" borderId="73" xfId="0" applyFont="1" applyFill="1" applyBorder="1" applyAlignment="1">
      <alignment horizontal="center" vertical="top" wrapText="1"/>
    </xf>
    <xf numFmtId="0" fontId="6" fillId="6" borderId="73" xfId="0" applyFont="1" applyFill="1" applyBorder="1" applyAlignment="1">
      <alignment horizontal="center" vertical="top" wrapText="1"/>
    </xf>
    <xf numFmtId="0" fontId="6" fillId="10" borderId="73" xfId="0" applyFont="1" applyFill="1" applyBorder="1" applyAlignment="1">
      <alignment horizontal="center" vertical="top" wrapText="1"/>
    </xf>
    <xf numFmtId="0" fontId="6" fillId="22" borderId="73" xfId="0" applyFont="1" applyFill="1" applyBorder="1" applyAlignment="1">
      <alignment horizontal="center" vertical="top" wrapText="1"/>
    </xf>
    <xf numFmtId="0" fontId="6" fillId="23" borderId="73" xfId="0" applyFont="1" applyFill="1" applyBorder="1" applyAlignment="1">
      <alignment horizontal="center" vertical="top" wrapText="1"/>
    </xf>
    <xf numFmtId="0" fontId="6" fillId="23" borderId="74" xfId="0" applyFont="1" applyFill="1" applyBorder="1" applyAlignment="1">
      <alignment horizontal="center" vertical="top" wrapText="1"/>
    </xf>
    <xf numFmtId="0" fontId="6" fillId="19" borderId="60" xfId="0" applyFont="1" applyFill="1" applyBorder="1" applyAlignment="1">
      <alignment horizontal="center" vertical="top" wrapText="1"/>
    </xf>
    <xf numFmtId="0" fontId="6" fillId="12" borderId="72" xfId="0" applyFont="1" applyFill="1" applyBorder="1" applyAlignment="1">
      <alignment horizontal="center" vertical="top" wrapText="1"/>
    </xf>
    <xf numFmtId="0" fontId="6" fillId="12" borderId="74" xfId="0" applyFont="1" applyFill="1" applyBorder="1" applyAlignment="1">
      <alignment horizontal="center" vertical="top" wrapText="1"/>
    </xf>
    <xf numFmtId="0" fontId="8" fillId="17" borderId="75" xfId="1" applyFont="1" applyFill="1" applyBorder="1" applyAlignment="1">
      <alignment horizontal="center" vertical="top" wrapText="1"/>
    </xf>
    <xf numFmtId="164" fontId="7" fillId="0" borderId="1" xfId="0" applyNumberFormat="1" applyFont="1" applyBorder="1" applyAlignment="1" applyProtection="1">
      <alignment horizontal="center" vertical="center" wrapText="1"/>
      <protection locked="0"/>
    </xf>
    <xf numFmtId="0" fontId="4" fillId="0" borderId="6" xfId="0" applyFont="1" applyBorder="1" applyAlignment="1">
      <alignment wrapText="1"/>
    </xf>
    <xf numFmtId="0" fontId="4" fillId="0" borderId="0" xfId="0" applyFont="1" applyAlignment="1">
      <alignment wrapText="1"/>
    </xf>
    <xf numFmtId="0" fontId="6" fillId="27" borderId="73" xfId="0" applyFont="1" applyFill="1" applyBorder="1" applyAlignment="1">
      <alignment horizontal="center" vertical="center" wrapText="1"/>
    </xf>
    <xf numFmtId="0" fontId="6" fillId="27" borderId="36" xfId="0" applyFont="1" applyFill="1" applyBorder="1" applyAlignment="1">
      <alignment horizontal="center" vertical="center" wrapText="1"/>
    </xf>
    <xf numFmtId="0" fontId="28" fillId="0" borderId="0" xfId="0" applyFont="1"/>
    <xf numFmtId="0" fontId="28" fillId="0" borderId="6" xfId="0" applyFont="1" applyBorder="1"/>
    <xf numFmtId="165" fontId="20" fillId="16" borderId="82" xfId="0" applyNumberFormat="1" applyFont="1" applyFill="1" applyBorder="1" applyAlignment="1">
      <alignment horizontal="center" vertical="center" wrapText="1"/>
    </xf>
    <xf numFmtId="165" fontId="19" fillId="13" borderId="83" xfId="0" applyNumberFormat="1" applyFont="1" applyFill="1" applyBorder="1" applyAlignment="1">
      <alignment horizontal="center" vertical="center" wrapText="1"/>
    </xf>
    <xf numFmtId="165" fontId="19" fillId="0" borderId="83" xfId="0" applyNumberFormat="1" applyFont="1" applyBorder="1" applyAlignment="1">
      <alignment horizontal="center" vertical="center" wrapText="1"/>
    </xf>
    <xf numFmtId="165" fontId="19" fillId="13" borderId="33" xfId="0" applyNumberFormat="1" applyFont="1" applyFill="1" applyBorder="1" applyAlignment="1">
      <alignment horizontal="center" vertical="center" wrapText="1"/>
    </xf>
    <xf numFmtId="165" fontId="19" fillId="13" borderId="34" xfId="0" applyNumberFormat="1" applyFont="1" applyFill="1" applyBorder="1" applyAlignment="1">
      <alignment horizontal="center" vertical="center" wrapText="1"/>
    </xf>
    <xf numFmtId="165" fontId="19" fillId="13" borderId="35" xfId="0" applyNumberFormat="1" applyFont="1" applyFill="1" applyBorder="1" applyAlignment="1">
      <alignment horizontal="center" vertical="center" wrapText="1"/>
    </xf>
    <xf numFmtId="165" fontId="19" fillId="13" borderId="36" xfId="0" applyNumberFormat="1" applyFont="1" applyFill="1" applyBorder="1" applyAlignment="1">
      <alignment horizontal="center" vertical="center" wrapText="1"/>
    </xf>
    <xf numFmtId="165" fontId="20" fillId="16" borderId="84" xfId="0" applyNumberFormat="1" applyFont="1" applyFill="1" applyBorder="1" applyAlignment="1">
      <alignment horizontal="center" vertical="center" wrapText="1"/>
    </xf>
    <xf numFmtId="165" fontId="20" fillId="16" borderId="85" xfId="0" applyNumberFormat="1" applyFont="1" applyFill="1" applyBorder="1" applyAlignment="1">
      <alignment horizontal="center" vertical="center" wrapText="1"/>
    </xf>
    <xf numFmtId="0" fontId="4" fillId="0" borderId="12" xfId="0" applyFont="1" applyBorder="1" applyAlignment="1" applyProtection="1">
      <alignment horizontal="left" vertical="top" wrapText="1"/>
      <protection locked="0"/>
    </xf>
    <xf numFmtId="164" fontId="4" fillId="0" borderId="0" xfId="0" applyNumberFormat="1" applyFont="1" applyProtection="1">
      <protection locked="0"/>
    </xf>
    <xf numFmtId="0" fontId="16" fillId="0" borderId="77" xfId="0" applyFont="1" applyBorder="1" applyAlignment="1" applyProtection="1">
      <alignment horizontal="left" vertical="top" wrapText="1"/>
      <protection locked="0"/>
    </xf>
    <xf numFmtId="14" fontId="7" fillId="0" borderId="77" xfId="0" applyNumberFormat="1" applyFont="1" applyBorder="1" applyAlignment="1" applyProtection="1">
      <alignment horizontal="center" vertical="center" wrapText="1"/>
      <protection locked="0"/>
    </xf>
    <xf numFmtId="14" fontId="7" fillId="0" borderId="25" xfId="0" applyNumberFormat="1" applyFont="1" applyBorder="1" applyAlignment="1" applyProtection="1">
      <alignment horizontal="left" vertical="top" wrapText="1"/>
      <protection locked="0"/>
    </xf>
    <xf numFmtId="0" fontId="4" fillId="0" borderId="32" xfId="0" applyFont="1" applyBorder="1" applyAlignment="1" applyProtection="1">
      <alignment horizontal="left" vertical="top" wrapText="1"/>
      <protection locked="0"/>
    </xf>
    <xf numFmtId="0" fontId="4" fillId="0" borderId="32" xfId="0" applyFont="1" applyBorder="1" applyAlignment="1" applyProtection="1">
      <alignment horizontal="left" vertical="center" wrapText="1"/>
      <protection locked="0"/>
    </xf>
    <xf numFmtId="0" fontId="4" fillId="0" borderId="16" xfId="2" applyFont="1" applyBorder="1" applyAlignment="1">
      <alignment horizontal="center" vertical="center" wrapText="1"/>
    </xf>
    <xf numFmtId="0" fontId="17" fillId="11" borderId="24" xfId="0" applyFont="1" applyFill="1" applyBorder="1" applyAlignment="1">
      <alignment horizontal="center" vertical="center" wrapText="1"/>
    </xf>
    <xf numFmtId="0" fontId="4" fillId="14" borderId="15" xfId="0" applyFont="1" applyFill="1" applyBorder="1" applyAlignment="1">
      <alignment horizontal="left" vertical="top" wrapText="1"/>
    </xf>
    <xf numFmtId="0" fontId="20" fillId="0" borderId="24" xfId="0" applyFont="1" applyBorder="1" applyAlignment="1">
      <alignment horizontal="center" vertical="center" wrapText="1"/>
    </xf>
    <xf numFmtId="0" fontId="9" fillId="21" borderId="30" xfId="0" applyFont="1" applyFill="1" applyBorder="1" applyAlignment="1">
      <alignment horizontal="center" vertical="center" wrapText="1"/>
    </xf>
    <xf numFmtId="0" fontId="7" fillId="0" borderId="30" xfId="0" applyFont="1" applyBorder="1" applyAlignment="1">
      <alignment horizontal="center" vertical="center" wrapText="1"/>
    </xf>
    <xf numFmtId="164" fontId="7" fillId="0" borderId="30" xfId="0" applyNumberFormat="1" applyFont="1" applyBorder="1" applyAlignment="1">
      <alignment horizontal="center" vertical="center" wrapText="1"/>
    </xf>
    <xf numFmtId="0" fontId="4" fillId="0" borderId="0" xfId="0" applyFont="1" applyAlignment="1">
      <alignment vertical="center"/>
    </xf>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left" vertical="top" wrapText="1"/>
    </xf>
    <xf numFmtId="165" fontId="4" fillId="0" borderId="0" xfId="6" applyNumberFormat="1" applyFont="1"/>
    <xf numFmtId="165" fontId="4" fillId="0" borderId="0" xfId="6" applyNumberFormat="1" applyFont="1" applyAlignment="1">
      <alignment horizontal="center" vertical="center"/>
    </xf>
    <xf numFmtId="165" fontId="4" fillId="0" borderId="6" xfId="6" applyNumberFormat="1" applyFont="1" applyBorder="1"/>
    <xf numFmtId="0" fontId="48" fillId="0" borderId="25" xfId="0" applyFont="1" applyBorder="1" applyAlignment="1" applyProtection="1">
      <alignment horizontal="center" vertical="center" wrapText="1"/>
      <protection locked="0"/>
    </xf>
    <xf numFmtId="14" fontId="48" fillId="0" borderId="25" xfId="0" applyNumberFormat="1" applyFont="1" applyBorder="1" applyAlignment="1" applyProtection="1">
      <alignment horizontal="center" vertical="center" wrapText="1"/>
      <protection locked="0"/>
    </xf>
    <xf numFmtId="0" fontId="48" fillId="0" borderId="25" xfId="0" applyFont="1" applyBorder="1" applyAlignment="1" applyProtection="1">
      <alignment horizontal="center" vertical="center"/>
      <protection locked="0"/>
    </xf>
    <xf numFmtId="165" fontId="19" fillId="28" borderId="42" xfId="0" applyNumberFormat="1" applyFont="1" applyFill="1" applyBorder="1" applyAlignment="1">
      <alignment horizontal="center" vertical="center" wrapText="1"/>
    </xf>
    <xf numFmtId="165" fontId="19" fillId="28" borderId="88" xfId="0" applyNumberFormat="1" applyFont="1" applyFill="1" applyBorder="1" applyAlignment="1">
      <alignment horizontal="center" vertical="center" wrapText="1"/>
    </xf>
    <xf numFmtId="14" fontId="7" fillId="0" borderId="63" xfId="0" applyNumberFormat="1" applyFont="1" applyBorder="1" applyAlignment="1" applyProtection="1">
      <alignment horizontal="center" vertical="center" wrapText="1"/>
      <protection locked="0"/>
    </xf>
    <xf numFmtId="0" fontId="7" fillId="0" borderId="61" xfId="0" applyFont="1" applyBorder="1" applyAlignment="1" applyProtection="1">
      <alignment horizontal="left" vertical="top" wrapText="1"/>
      <protection locked="0"/>
    </xf>
    <xf numFmtId="0" fontId="7" fillId="0" borderId="61" xfId="0" applyFont="1" applyBorder="1" applyAlignment="1" applyProtection="1">
      <alignment horizontal="center" vertical="center" wrapText="1"/>
      <protection locked="0"/>
    </xf>
    <xf numFmtId="0" fontId="4" fillId="0" borderId="62" xfId="0" applyFont="1" applyBorder="1" applyAlignment="1" applyProtection="1">
      <alignment horizontal="left" vertical="top" wrapText="1"/>
      <protection locked="0"/>
    </xf>
    <xf numFmtId="0" fontId="4" fillId="0" borderId="62" xfId="0" applyFont="1" applyBorder="1" applyAlignment="1" applyProtection="1">
      <alignment horizontal="left" vertical="center" wrapText="1"/>
      <protection locked="0"/>
    </xf>
    <xf numFmtId="165" fontId="18" fillId="0" borderId="63" xfId="0" applyNumberFormat="1" applyFont="1" applyBorder="1" applyAlignment="1" applyProtection="1">
      <alignment horizontal="center" vertical="center" wrapText="1"/>
      <protection locked="0"/>
    </xf>
    <xf numFmtId="0" fontId="4" fillId="0" borderId="47" xfId="0" applyFont="1" applyBorder="1" applyAlignment="1" applyProtection="1">
      <alignment horizontal="left" vertical="top" wrapText="1"/>
      <protection locked="0"/>
    </xf>
    <xf numFmtId="0" fontId="7" fillId="0" borderId="27" xfId="0" applyFont="1" applyBorder="1" applyAlignment="1" applyProtection="1">
      <alignment horizontal="center" vertical="center" wrapText="1"/>
      <protection locked="0"/>
    </xf>
    <xf numFmtId="0" fontId="7" fillId="0" borderId="27" xfId="0" applyFont="1" applyBorder="1" applyAlignment="1" applyProtection="1">
      <alignment horizontal="left" vertical="top" wrapText="1"/>
      <protection locked="0"/>
    </xf>
    <xf numFmtId="14" fontId="7" fillId="0" borderId="68" xfId="0" applyNumberFormat="1" applyFont="1" applyBorder="1" applyAlignment="1" applyProtection="1">
      <alignment horizontal="center" vertical="center" wrapText="1"/>
      <protection locked="0"/>
    </xf>
    <xf numFmtId="14" fontId="48" fillId="0" borderId="30" xfId="0" applyNumberFormat="1"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4" fillId="0" borderId="28" xfId="0" applyFont="1" applyBorder="1" applyAlignment="1" applyProtection="1">
      <alignment horizontal="left" vertical="center" wrapText="1"/>
      <protection locked="0"/>
    </xf>
    <xf numFmtId="0" fontId="4" fillId="0" borderId="28" xfId="0" applyFont="1" applyBorder="1" applyAlignment="1" applyProtection="1">
      <alignment horizontal="left" vertical="top" wrapText="1"/>
      <protection locked="0"/>
    </xf>
    <xf numFmtId="165" fontId="19" fillId="13" borderId="90" xfId="0" applyNumberFormat="1" applyFont="1" applyFill="1" applyBorder="1" applyAlignment="1">
      <alignment horizontal="center" vertical="center" wrapText="1"/>
    </xf>
    <xf numFmtId="165" fontId="19" fillId="0" borderId="90" xfId="0" applyNumberFormat="1" applyFont="1" applyBorder="1" applyAlignment="1">
      <alignment horizontal="center" vertical="center" wrapText="1"/>
    </xf>
    <xf numFmtId="0" fontId="4" fillId="0" borderId="91" xfId="0" applyFont="1" applyBorder="1" applyAlignment="1" applyProtection="1">
      <alignment horizontal="left" vertical="top" wrapText="1"/>
      <protection locked="0"/>
    </xf>
    <xf numFmtId="165" fontId="18" fillId="0" borderId="93" xfId="0" applyNumberFormat="1" applyFont="1" applyBorder="1" applyAlignment="1" applyProtection="1">
      <alignment horizontal="center" vertical="center" wrapText="1"/>
      <protection locked="0"/>
    </xf>
    <xf numFmtId="0" fontId="7" fillId="0" borderId="91" xfId="0" applyFont="1" applyBorder="1" applyAlignment="1" applyProtection="1">
      <alignment horizontal="left" vertical="center" wrapText="1"/>
      <protection locked="0"/>
    </xf>
    <xf numFmtId="0" fontId="7" fillId="0" borderId="92" xfId="0" applyFont="1" applyBorder="1" applyAlignment="1" applyProtection="1">
      <alignment horizontal="center" vertical="center" wrapText="1"/>
      <protection locked="0"/>
    </xf>
    <xf numFmtId="0" fontId="7" fillId="0" borderId="92" xfId="0" applyFont="1" applyBorder="1" applyAlignment="1" applyProtection="1">
      <alignment horizontal="left" vertical="top" wrapText="1"/>
      <protection locked="0"/>
    </xf>
    <xf numFmtId="14" fontId="7" fillId="0" borderId="93" xfId="0" applyNumberFormat="1" applyFont="1" applyBorder="1" applyAlignment="1" applyProtection="1">
      <alignment horizontal="center" vertical="center" wrapText="1"/>
      <protection locked="0"/>
    </xf>
    <xf numFmtId="0" fontId="4" fillId="0" borderId="91" xfId="0" applyFont="1" applyBorder="1" applyAlignment="1" applyProtection="1">
      <alignment horizontal="left" vertical="top"/>
      <protection locked="0"/>
    </xf>
    <xf numFmtId="165" fontId="19" fillId="28" borderId="94" xfId="0" applyNumberFormat="1" applyFont="1" applyFill="1" applyBorder="1" applyAlignment="1">
      <alignment horizontal="center" vertical="center" wrapText="1"/>
    </xf>
    <xf numFmtId="165" fontId="19" fillId="28" borderId="95" xfId="0" applyNumberFormat="1" applyFont="1" applyFill="1" applyBorder="1" applyAlignment="1">
      <alignment horizontal="center" vertical="center" wrapText="1"/>
    </xf>
    <xf numFmtId="0" fontId="4" fillId="0" borderId="16" xfId="0" applyFont="1" applyBorder="1" applyAlignment="1">
      <alignment horizontal="left" vertical="top" wrapText="1"/>
    </xf>
    <xf numFmtId="0" fontId="4" fillId="0" borderId="12" xfId="0" applyFont="1" applyBorder="1" applyAlignment="1">
      <alignment horizontal="left" vertical="top" wrapText="1"/>
    </xf>
    <xf numFmtId="0" fontId="4" fillId="0" borderId="59" xfId="0" applyFont="1" applyBorder="1" applyAlignment="1">
      <alignment horizontal="left" vertical="top"/>
    </xf>
    <xf numFmtId="0" fontId="4" fillId="0" borderId="80" xfId="0" applyFont="1" applyBorder="1" applyAlignment="1" applyProtection="1">
      <alignment horizontal="left" vertical="top" wrapText="1"/>
      <protection locked="0"/>
    </xf>
    <xf numFmtId="0" fontId="18" fillId="0" borderId="25" xfId="0" applyFont="1" applyBorder="1" applyAlignment="1" applyProtection="1">
      <alignment horizontal="left" vertical="top" wrapText="1"/>
      <protection locked="0"/>
    </xf>
    <xf numFmtId="0" fontId="7" fillId="0" borderId="27" xfId="0" applyFont="1" applyBorder="1" applyAlignment="1" applyProtection="1">
      <alignment horizontal="left" vertical="top"/>
      <protection locked="0"/>
    </xf>
    <xf numFmtId="14" fontId="7" fillId="0" borderId="27" xfId="0" applyNumberFormat="1" applyFont="1" applyBorder="1" applyAlignment="1" applyProtection="1">
      <alignment horizontal="center" vertical="center" wrapText="1"/>
      <protection locked="0"/>
    </xf>
    <xf numFmtId="164" fontId="48" fillId="0" borderId="1" xfId="0" applyNumberFormat="1" applyFont="1" applyBorder="1" applyAlignment="1" applyProtection="1">
      <alignment horizontal="center" vertical="center" wrapText="1"/>
      <protection locked="0"/>
    </xf>
    <xf numFmtId="0" fontId="6" fillId="11" borderId="6" xfId="0" applyFont="1" applyFill="1" applyBorder="1" applyAlignment="1" applyProtection="1">
      <alignment vertical="center" wrapText="1"/>
      <protection locked="0"/>
    </xf>
    <xf numFmtId="0" fontId="4" fillId="0" borderId="30" xfId="0" applyFont="1" applyBorder="1" applyAlignment="1" applyProtection="1">
      <alignment vertical="center" wrapText="1"/>
      <protection locked="0"/>
    </xf>
    <xf numFmtId="0" fontId="4" fillId="0" borderId="97" xfId="0" applyFont="1" applyBorder="1" applyAlignment="1" applyProtection="1">
      <alignment horizontal="left" vertical="top" wrapText="1"/>
      <protection locked="0"/>
    </xf>
    <xf numFmtId="165" fontId="18" fillId="0" borderId="61" xfId="2" applyNumberFormat="1" applyFont="1" applyBorder="1" applyAlignment="1" applyProtection="1">
      <alignment horizontal="center" vertical="center" wrapText="1"/>
      <protection locked="0"/>
    </xf>
    <xf numFmtId="165" fontId="18" fillId="0" borderId="63" xfId="2" applyNumberFormat="1" applyFont="1" applyBorder="1" applyAlignment="1" applyProtection="1">
      <alignment horizontal="center" vertical="center" wrapText="1"/>
      <protection locked="0"/>
    </xf>
    <xf numFmtId="165" fontId="18" fillId="0" borderId="92" xfId="2" applyNumberFormat="1" applyFont="1" applyBorder="1" applyAlignment="1" applyProtection="1">
      <alignment horizontal="center" vertical="center" wrapText="1"/>
      <protection locked="0"/>
    </xf>
    <xf numFmtId="165" fontId="18" fillId="0" borderId="93" xfId="2" applyNumberFormat="1" applyFont="1" applyBorder="1" applyAlignment="1" applyProtection="1">
      <alignment horizontal="center" vertical="center" wrapText="1"/>
      <protection locked="0"/>
    </xf>
    <xf numFmtId="0" fontId="7" fillId="0" borderId="25" xfId="0" applyFont="1" applyBorder="1" applyAlignment="1" applyProtection="1">
      <alignment wrapText="1"/>
      <protection locked="0"/>
    </xf>
    <xf numFmtId="0" fontId="35" fillId="0" borderId="30" xfId="0" applyFont="1" applyBorder="1" applyAlignment="1" applyProtection="1">
      <alignment vertical="top" wrapText="1"/>
      <protection locked="0"/>
    </xf>
    <xf numFmtId="0" fontId="7" fillId="0" borderId="25" xfId="0" applyFont="1" applyBorder="1" applyAlignment="1" applyProtection="1">
      <alignment vertical="top" wrapText="1"/>
      <protection locked="0"/>
    </xf>
    <xf numFmtId="0" fontId="7" fillId="0" borderId="25" xfId="0" applyFont="1" applyBorder="1" applyAlignment="1" applyProtection="1">
      <alignment horizontal="left" vertical="center"/>
      <protection locked="0"/>
    </xf>
    <xf numFmtId="0" fontId="6" fillId="18" borderId="72" xfId="0" applyFont="1" applyFill="1" applyBorder="1" applyAlignment="1">
      <alignment horizontal="left" vertical="top" wrapText="1"/>
    </xf>
    <xf numFmtId="0" fontId="6" fillId="18" borderId="73" xfId="0" applyFont="1" applyFill="1" applyBorder="1" applyAlignment="1">
      <alignment horizontal="left" vertical="top" wrapText="1"/>
    </xf>
    <xf numFmtId="0" fontId="48" fillId="0" borderId="62" xfId="0" applyFont="1" applyBorder="1" applyAlignment="1" applyProtection="1">
      <alignment horizontal="center" vertical="center" wrapText="1"/>
      <protection locked="0"/>
    </xf>
    <xf numFmtId="0" fontId="48" fillId="0" borderId="61" xfId="0" applyFont="1" applyBorder="1" applyAlignment="1" applyProtection="1">
      <alignment horizontal="center" vertical="center" wrapText="1"/>
      <protection locked="0"/>
    </xf>
    <xf numFmtId="14" fontId="48" fillId="0" borderId="63" xfId="0" applyNumberFormat="1" applyFont="1" applyBorder="1" applyAlignment="1" applyProtection="1">
      <alignment horizontal="center" vertical="center" wrapText="1"/>
      <protection locked="0"/>
    </xf>
    <xf numFmtId="0" fontId="4" fillId="0" borderId="40" xfId="0" applyFont="1" applyBorder="1" applyAlignment="1" applyProtection="1">
      <alignment horizontal="left" vertical="top" wrapText="1"/>
      <protection locked="0"/>
    </xf>
    <xf numFmtId="0" fontId="4" fillId="0" borderId="99" xfId="0" applyFont="1" applyBorder="1" applyAlignment="1" applyProtection="1">
      <alignment horizontal="left" vertical="top" wrapText="1"/>
      <protection locked="0"/>
    </xf>
    <xf numFmtId="0" fontId="4" fillId="0" borderId="100" xfId="0" applyFont="1" applyBorder="1" applyAlignment="1" applyProtection="1">
      <alignment horizontal="left" vertical="top" wrapText="1"/>
      <protection locked="0"/>
    </xf>
    <xf numFmtId="0" fontId="9" fillId="0" borderId="69" xfId="0" applyFont="1" applyBorder="1" applyAlignment="1" applyProtection="1">
      <alignment horizontal="left" vertical="top" wrapText="1"/>
      <protection locked="0"/>
    </xf>
    <xf numFmtId="0" fontId="16" fillId="0" borderId="75" xfId="0" applyFont="1" applyBorder="1" applyAlignment="1" applyProtection="1">
      <alignment horizontal="left" vertical="top" wrapText="1"/>
      <protection locked="0"/>
    </xf>
    <xf numFmtId="165" fontId="18" fillId="0" borderId="60" xfId="2" applyNumberFormat="1" applyFont="1" applyBorder="1" applyAlignment="1" applyProtection="1">
      <alignment horizontal="center" vertical="center" wrapText="1"/>
      <protection locked="0"/>
    </xf>
    <xf numFmtId="165" fontId="18" fillId="0" borderId="75" xfId="2" applyNumberFormat="1" applyFont="1" applyBorder="1" applyAlignment="1" applyProtection="1">
      <alignment horizontal="center" vertical="center" wrapText="1"/>
      <protection locked="0"/>
    </xf>
    <xf numFmtId="0" fontId="48" fillId="0" borderId="28" xfId="0" applyFont="1" applyBorder="1" applyAlignment="1" applyProtection="1">
      <alignment horizontal="left" vertical="top" wrapText="1"/>
      <protection locked="0"/>
    </xf>
    <xf numFmtId="0" fontId="4" fillId="0" borderId="78" xfId="0" applyFont="1" applyBorder="1" applyAlignment="1" applyProtection="1">
      <alignment vertical="top" wrapText="1"/>
      <protection locked="0"/>
    </xf>
    <xf numFmtId="0" fontId="48" fillId="0" borderId="35" xfId="0" applyFont="1" applyBorder="1" applyAlignment="1" applyProtection="1">
      <alignment vertical="top" wrapText="1"/>
      <protection locked="0"/>
    </xf>
    <xf numFmtId="0" fontId="0" fillId="0" borderId="33" xfId="0" applyBorder="1" applyAlignment="1">
      <alignment horizontal="left" vertical="top" wrapText="1"/>
    </xf>
    <xf numFmtId="0" fontId="32" fillId="0" borderId="63" xfId="0" applyFont="1" applyBorder="1" applyAlignment="1" applyProtection="1">
      <alignment horizontal="left" vertical="top" wrapText="1"/>
      <protection locked="0"/>
    </xf>
    <xf numFmtId="0" fontId="16" fillId="0" borderId="36" xfId="0" applyFont="1" applyBorder="1" applyAlignment="1" applyProtection="1">
      <alignment horizontal="left" vertical="top" wrapText="1"/>
      <protection locked="0"/>
    </xf>
    <xf numFmtId="0" fontId="32" fillId="0" borderId="61" xfId="0" applyFont="1" applyBorder="1" applyAlignment="1" applyProtection="1">
      <alignment horizontal="left" vertical="top" wrapText="1"/>
      <protection locked="0"/>
    </xf>
    <xf numFmtId="0" fontId="7" fillId="0" borderId="91" xfId="0" applyFont="1" applyBorder="1" applyAlignment="1" applyProtection="1">
      <alignment horizontal="center" vertical="center" wrapText="1"/>
      <protection locked="0"/>
    </xf>
    <xf numFmtId="0" fontId="48" fillId="0" borderId="60" xfId="0" applyFont="1" applyBorder="1" applyAlignment="1" applyProtection="1">
      <alignment horizontal="left" vertical="top" wrapText="1"/>
      <protection locked="0"/>
    </xf>
    <xf numFmtId="0" fontId="4" fillId="0" borderId="69" xfId="0" applyFont="1" applyBorder="1" applyAlignment="1" applyProtection="1">
      <alignment horizontal="left" vertical="top" wrapText="1"/>
      <protection locked="0"/>
    </xf>
    <xf numFmtId="0" fontId="52" fillId="0" borderId="25" xfId="0" applyFont="1" applyBorder="1" applyAlignment="1" applyProtection="1">
      <alignment vertical="center"/>
      <protection locked="0"/>
    </xf>
    <xf numFmtId="0" fontId="52" fillId="0" borderId="26" xfId="0" applyFont="1" applyBorder="1" applyAlignment="1" applyProtection="1">
      <alignment vertical="center"/>
      <protection locked="0"/>
    </xf>
    <xf numFmtId="14" fontId="52" fillId="0" borderId="26" xfId="0" applyNumberFormat="1" applyFont="1" applyBorder="1" applyAlignment="1" applyProtection="1">
      <alignment vertical="center"/>
      <protection locked="0"/>
    </xf>
    <xf numFmtId="0" fontId="4" fillId="0" borderId="0" xfId="0" applyFont="1" applyAlignment="1" applyProtection="1">
      <alignment wrapText="1"/>
      <protection locked="0"/>
    </xf>
    <xf numFmtId="0" fontId="4" fillId="0" borderId="0" xfId="0" applyFont="1" applyAlignment="1" applyProtection="1">
      <alignment vertical="top" wrapText="1"/>
      <protection locked="0"/>
    </xf>
    <xf numFmtId="0" fontId="4" fillId="0" borderId="101" xfId="0" applyFont="1" applyBorder="1" applyAlignment="1" applyProtection="1">
      <alignment horizontal="left" vertical="top" wrapText="1"/>
      <protection locked="0"/>
    </xf>
    <xf numFmtId="0" fontId="48" fillId="0" borderId="91" xfId="0" applyFont="1" applyBorder="1" applyAlignment="1" applyProtection="1">
      <alignment horizontal="left" vertical="top" wrapText="1"/>
      <protection locked="0"/>
    </xf>
    <xf numFmtId="0" fontId="7" fillId="0" borderId="30" xfId="0" applyFont="1" applyBorder="1" applyAlignment="1" applyProtection="1">
      <alignment wrapText="1"/>
      <protection locked="0"/>
    </xf>
    <xf numFmtId="0" fontId="7" fillId="0" borderId="92" xfId="0" applyFont="1" applyBorder="1" applyAlignment="1" applyProtection="1">
      <alignment horizontal="left" vertical="center" wrapText="1"/>
      <protection locked="0"/>
    </xf>
    <xf numFmtId="0" fontId="4" fillId="0" borderId="28" xfId="0" applyFont="1" applyBorder="1" applyAlignment="1" applyProtection="1">
      <alignment horizontal="center" vertical="center" wrapText="1"/>
      <protection locked="0"/>
    </xf>
    <xf numFmtId="0" fontId="7" fillId="0" borderId="25" xfId="0" applyFont="1" applyBorder="1" applyAlignment="1" applyProtection="1">
      <alignment horizontal="center" vertical="top" wrapText="1"/>
      <protection locked="0"/>
    </xf>
    <xf numFmtId="0" fontId="7" fillId="0" borderId="34" xfId="0" applyFont="1" applyBorder="1" applyAlignment="1" applyProtection="1">
      <alignment horizontal="left" vertical="top" wrapText="1"/>
      <protection locked="0"/>
    </xf>
    <xf numFmtId="14" fontId="7" fillId="0" borderId="25" xfId="0" applyNumberFormat="1" applyFont="1" applyBorder="1" applyAlignment="1">
      <alignment horizontal="center" vertical="center" wrapText="1"/>
    </xf>
    <xf numFmtId="0" fontId="7" fillId="0" borderId="25" xfId="0" applyFont="1" applyBorder="1" applyAlignment="1">
      <alignment horizontal="left" vertical="center" wrapText="1"/>
    </xf>
    <xf numFmtId="0" fontId="7" fillId="0" borderId="25" xfId="0" applyFont="1" applyBorder="1" applyAlignment="1">
      <alignment horizontal="center" vertical="center" wrapText="1"/>
    </xf>
    <xf numFmtId="0" fontId="7" fillId="0" borderId="25" xfId="0" applyFont="1" applyBorder="1" applyAlignment="1">
      <alignment horizontal="left" vertical="top" wrapText="1"/>
    </xf>
    <xf numFmtId="0" fontId="16" fillId="0" borderId="67" xfId="0" applyFont="1" applyBorder="1" applyAlignment="1" applyProtection="1">
      <alignment horizontal="left" vertical="top" wrapText="1"/>
      <protection locked="0"/>
    </xf>
    <xf numFmtId="0" fontId="16" fillId="0" borderId="25" xfId="0" applyFont="1" applyBorder="1" applyAlignment="1" applyProtection="1">
      <alignment horizontal="left" vertical="top" wrapText="1"/>
      <protection locked="0"/>
    </xf>
    <xf numFmtId="0" fontId="16" fillId="0" borderId="73" xfId="0" applyFont="1" applyBorder="1" applyAlignment="1" applyProtection="1">
      <alignment horizontal="left" vertical="top" wrapText="1"/>
      <protection locked="0"/>
    </xf>
    <xf numFmtId="165" fontId="18" fillId="0" borderId="61" xfId="2" applyNumberFormat="1" applyFont="1" applyBorder="1" applyAlignment="1" applyProtection="1">
      <alignment horizontal="center" vertical="center" wrapText="1"/>
      <protection locked="0"/>
    </xf>
    <xf numFmtId="165" fontId="18" fillId="0" borderId="58" xfId="2" applyNumberFormat="1" applyFont="1" applyBorder="1" applyAlignment="1" applyProtection="1">
      <alignment horizontal="center" vertical="center" wrapText="1"/>
      <protection locked="0"/>
    </xf>
    <xf numFmtId="165" fontId="18" fillId="0" borderId="60" xfId="2" applyNumberFormat="1" applyFont="1" applyBorder="1" applyAlignment="1" applyProtection="1">
      <alignment horizontal="center" vertical="center" wrapText="1"/>
      <protection locked="0"/>
    </xf>
    <xf numFmtId="165" fontId="18" fillId="0" borderId="63" xfId="2" applyNumberFormat="1" applyFont="1" applyBorder="1" applyAlignment="1" applyProtection="1">
      <alignment horizontal="center" vertical="center" wrapText="1"/>
      <protection locked="0"/>
    </xf>
    <xf numFmtId="165" fontId="18" fillId="0" borderId="64" xfId="2" applyNumberFormat="1" applyFont="1" applyBorder="1" applyAlignment="1" applyProtection="1">
      <alignment horizontal="center" vertical="center" wrapText="1"/>
      <protection locked="0"/>
    </xf>
    <xf numFmtId="165" fontId="18" fillId="0" borderId="75" xfId="2" applyNumberFormat="1" applyFont="1" applyBorder="1" applyAlignment="1" applyProtection="1">
      <alignment horizontal="center" vertical="center" wrapText="1"/>
      <protection locked="0"/>
    </xf>
    <xf numFmtId="0" fontId="6" fillId="24" borderId="63" xfId="0" applyFont="1" applyFill="1" applyBorder="1" applyAlignment="1">
      <alignment horizontal="center" vertical="center" wrapText="1"/>
    </xf>
    <xf numFmtId="0" fontId="6" fillId="24" borderId="36" xfId="0" applyFont="1" applyFill="1" applyBorder="1" applyAlignment="1">
      <alignment horizontal="center" vertical="center" wrapText="1"/>
    </xf>
    <xf numFmtId="0" fontId="6" fillId="0" borderId="0" xfId="0" applyFont="1" applyAlignment="1" applyProtection="1">
      <alignment horizontal="center" vertical="center" wrapText="1"/>
      <protection locked="0"/>
    </xf>
    <xf numFmtId="0" fontId="8" fillId="26" borderId="61" xfId="0" applyFont="1" applyFill="1" applyBorder="1" applyAlignment="1">
      <alignment horizontal="center" wrapText="1"/>
    </xf>
    <xf numFmtId="165" fontId="18" fillId="0" borderId="68" xfId="2" applyNumberFormat="1" applyFont="1" applyBorder="1" applyAlignment="1" applyProtection="1">
      <alignment horizontal="center" vertical="center" wrapText="1"/>
      <protection locked="0"/>
    </xf>
    <xf numFmtId="0" fontId="6" fillId="25" borderId="33" xfId="0" applyFont="1" applyFill="1" applyBorder="1" applyAlignment="1">
      <alignment horizontal="center" vertical="center" wrapText="1"/>
    </xf>
    <xf numFmtId="0" fontId="6" fillId="25" borderId="78" xfId="0" applyFont="1" applyFill="1" applyBorder="1" applyAlignment="1">
      <alignment horizontal="center" vertical="center" wrapText="1"/>
    </xf>
    <xf numFmtId="0" fontId="6" fillId="25" borderId="35" xfId="0" applyFont="1" applyFill="1" applyBorder="1" applyAlignment="1">
      <alignment horizontal="center" vertical="center" wrapText="1"/>
    </xf>
    <xf numFmtId="0" fontId="6" fillId="25" borderId="67" xfId="0" applyFont="1" applyFill="1" applyBorder="1" applyAlignment="1">
      <alignment horizontal="center" vertical="center" wrapText="1"/>
    </xf>
    <xf numFmtId="0" fontId="6" fillId="25" borderId="25" xfId="0" applyFont="1" applyFill="1" applyBorder="1" applyAlignment="1">
      <alignment horizontal="center" vertical="center" wrapText="1"/>
    </xf>
    <xf numFmtId="0" fontId="6" fillId="25" borderId="73" xfId="0" applyFont="1" applyFill="1" applyBorder="1" applyAlignment="1">
      <alignment horizontal="center" vertical="center" wrapText="1"/>
    </xf>
    <xf numFmtId="0" fontId="6" fillId="25" borderId="31" xfId="0" applyFont="1" applyFill="1" applyBorder="1" applyAlignment="1">
      <alignment horizontal="center" vertical="center" wrapText="1"/>
    </xf>
    <xf numFmtId="0" fontId="6" fillId="25" borderId="74" xfId="0" applyFont="1" applyFill="1" applyBorder="1" applyAlignment="1">
      <alignment horizontal="center" vertical="center" wrapText="1"/>
    </xf>
    <xf numFmtId="0" fontId="7" fillId="0" borderId="66" xfId="0" applyFont="1" applyBorder="1" applyAlignment="1" applyProtection="1">
      <alignment horizontal="left" vertical="center" wrapText="1"/>
      <protection locked="0"/>
    </xf>
    <xf numFmtId="0" fontId="7" fillId="0" borderId="87" xfId="0" applyFont="1" applyBorder="1" applyAlignment="1" applyProtection="1">
      <alignment horizontal="left" vertical="center" wrapText="1"/>
      <protection locked="0"/>
    </xf>
    <xf numFmtId="14" fontId="7" fillId="0" borderId="102" xfId="0" applyNumberFormat="1" applyFont="1" applyBorder="1" applyAlignment="1" applyProtection="1">
      <alignment horizontal="center" vertical="center" wrapText="1"/>
      <protection locked="0"/>
    </xf>
    <xf numFmtId="14" fontId="7" fillId="0" borderId="103" xfId="0" applyNumberFormat="1"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0" borderId="58" xfId="0" applyFont="1" applyBorder="1" applyAlignment="1" applyProtection="1">
      <alignment horizontal="center" vertical="center" wrapText="1"/>
      <protection locked="0"/>
    </xf>
    <xf numFmtId="0" fontId="7" fillId="0" borderId="27" xfId="0" applyFont="1" applyBorder="1" applyAlignment="1" applyProtection="1">
      <alignment horizontal="left" vertical="top" wrapText="1"/>
      <protection locked="0"/>
    </xf>
    <xf numFmtId="0" fontId="7" fillId="0" borderId="58" xfId="0" applyFont="1" applyBorder="1" applyAlignment="1" applyProtection="1">
      <alignment horizontal="left" vertical="top" wrapText="1"/>
      <protection locked="0"/>
    </xf>
    <xf numFmtId="165" fontId="18" fillId="0" borderId="27" xfId="2" applyNumberFormat="1" applyFont="1" applyBorder="1" applyAlignment="1" applyProtection="1">
      <alignment horizontal="center" vertical="center" wrapText="1"/>
      <protection locked="0"/>
    </xf>
    <xf numFmtId="0" fontId="7" fillId="0" borderId="33" xfId="0" applyFont="1" applyBorder="1" applyAlignment="1" applyProtection="1">
      <alignment horizontal="left" vertical="top" wrapText="1"/>
      <protection locked="0"/>
    </xf>
    <xf numFmtId="0" fontId="7" fillId="0" borderId="78" xfId="0" applyFont="1" applyBorder="1" applyAlignment="1" applyProtection="1">
      <alignment horizontal="left" vertical="top" wrapText="1"/>
      <protection locked="0"/>
    </xf>
    <xf numFmtId="0" fontId="7" fillId="0" borderId="35" xfId="0" applyFont="1" applyBorder="1" applyAlignment="1" applyProtection="1">
      <alignment horizontal="left" vertical="top" wrapText="1"/>
      <protection locked="0"/>
    </xf>
    <xf numFmtId="0" fontId="4" fillId="0" borderId="29" xfId="0" applyFont="1" applyBorder="1" applyAlignment="1" applyProtection="1">
      <alignment horizontal="left" vertical="top" wrapText="1"/>
      <protection locked="0"/>
    </xf>
    <xf numFmtId="0" fontId="4" fillId="0" borderId="96" xfId="0" applyFont="1" applyBorder="1" applyAlignment="1" applyProtection="1">
      <alignment horizontal="left" vertical="top" wrapText="1"/>
      <protection locked="0"/>
    </xf>
    <xf numFmtId="0" fontId="6" fillId="24" borderId="66" xfId="0" applyFont="1" applyFill="1" applyBorder="1" applyAlignment="1">
      <alignment horizontal="center" vertical="center" wrapText="1"/>
    </xf>
    <xf numFmtId="0" fontId="6" fillId="24" borderId="69" xfId="0" applyFont="1" applyFill="1" applyBorder="1" applyAlignment="1">
      <alignment horizontal="center" vertical="center" wrapText="1"/>
    </xf>
    <xf numFmtId="0" fontId="6" fillId="24" borderId="27" xfId="0" applyFont="1" applyFill="1" applyBorder="1" applyAlignment="1">
      <alignment horizontal="center" vertical="center" wrapText="1"/>
    </xf>
    <xf numFmtId="0" fontId="6" fillId="24" borderId="73" xfId="0" applyFont="1" applyFill="1" applyBorder="1" applyAlignment="1">
      <alignment horizontal="center" vertical="center" wrapText="1"/>
    </xf>
    <xf numFmtId="0" fontId="8" fillId="26" borderId="67" xfId="0" applyFont="1" applyFill="1" applyBorder="1" applyAlignment="1">
      <alignment horizontal="center" wrapText="1"/>
    </xf>
    <xf numFmtId="0" fontId="6" fillId="27" borderId="62" xfId="0" applyFont="1" applyFill="1" applyBorder="1" applyAlignment="1">
      <alignment horizontal="center" vertical="center" wrapText="1"/>
    </xf>
    <xf numFmtId="0" fontId="6" fillId="27" borderId="35" xfId="0" applyFont="1" applyFill="1" applyBorder="1" applyAlignment="1">
      <alignment horizontal="center" vertical="center" wrapText="1"/>
    </xf>
    <xf numFmtId="0" fontId="6" fillId="27" borderId="76" xfId="0" applyFont="1" applyFill="1" applyBorder="1" applyAlignment="1">
      <alignment horizontal="center" vertical="center" wrapText="1"/>
    </xf>
    <xf numFmtId="0" fontId="6" fillId="27" borderId="34" xfId="0" applyFont="1" applyFill="1" applyBorder="1" applyAlignment="1">
      <alignment horizontal="center" vertical="center" wrapText="1"/>
    </xf>
    <xf numFmtId="0" fontId="6" fillId="24" borderId="61" xfId="0" applyFont="1" applyFill="1" applyBorder="1" applyAlignment="1">
      <alignment horizontal="center" vertical="center" wrapText="1"/>
    </xf>
    <xf numFmtId="0" fontId="6" fillId="27" borderId="81" xfId="0" applyFont="1" applyFill="1" applyBorder="1" applyAlignment="1">
      <alignment horizontal="center" vertical="center" wrapText="1"/>
    </xf>
    <xf numFmtId="0" fontId="6" fillId="24" borderId="60" xfId="0" applyFont="1" applyFill="1" applyBorder="1" applyAlignment="1">
      <alignment horizontal="center" vertical="center" wrapText="1"/>
    </xf>
    <xf numFmtId="0" fontId="6" fillId="24" borderId="68" xfId="0" applyFont="1" applyFill="1" applyBorder="1" applyAlignment="1">
      <alignment horizontal="center" vertical="center" wrapText="1"/>
    </xf>
    <xf numFmtId="0" fontId="6" fillId="24" borderId="75" xfId="0" applyFont="1" applyFill="1" applyBorder="1" applyAlignment="1">
      <alignment horizontal="center" vertical="center" wrapText="1"/>
    </xf>
    <xf numFmtId="0" fontId="6" fillId="27" borderId="69" xfId="0" applyFont="1" applyFill="1" applyBorder="1" applyAlignment="1">
      <alignment horizontal="center" vertical="center" wrapText="1"/>
    </xf>
    <xf numFmtId="165" fontId="18" fillId="0" borderId="68" xfId="0" applyNumberFormat="1" applyFont="1" applyBorder="1" applyAlignment="1" applyProtection="1">
      <alignment horizontal="center" vertical="center" wrapText="1"/>
      <protection locked="0"/>
    </xf>
    <xf numFmtId="165" fontId="18" fillId="0" borderId="64" xfId="0" applyNumberFormat="1" applyFont="1" applyBorder="1" applyAlignment="1" applyProtection="1">
      <alignment horizontal="center" vertical="center" wrapText="1"/>
      <protection locked="0"/>
    </xf>
    <xf numFmtId="0" fontId="8" fillId="13" borderId="42" xfId="0" applyFont="1" applyFill="1" applyBorder="1" applyAlignment="1">
      <alignment horizontal="center" vertical="center" wrapText="1"/>
    </xf>
    <xf numFmtId="0" fontId="8" fillId="13" borderId="47" xfId="0" applyFont="1" applyFill="1" applyBorder="1" applyAlignment="1">
      <alignment horizontal="center" vertical="center" wrapText="1"/>
    </xf>
    <xf numFmtId="0" fontId="21" fillId="17" borderId="43" xfId="2" applyFont="1" applyFill="1" applyBorder="1" applyAlignment="1">
      <alignment horizontal="center" vertical="center" wrapText="1"/>
    </xf>
    <xf numFmtId="0" fontId="21" fillId="17" borderId="45" xfId="2" applyFont="1" applyFill="1" applyBorder="1" applyAlignment="1">
      <alignment horizontal="center" vertical="center" wrapText="1"/>
    </xf>
    <xf numFmtId="0" fontId="21" fillId="17" borderId="79" xfId="2" applyFont="1" applyFill="1" applyBorder="1" applyAlignment="1">
      <alignment horizontal="center" vertical="center" wrapText="1"/>
    </xf>
    <xf numFmtId="165" fontId="19" fillId="28" borderId="89" xfId="0" applyNumberFormat="1" applyFont="1" applyFill="1" applyBorder="1" applyAlignment="1">
      <alignment horizontal="center" vertical="center" wrapText="1"/>
    </xf>
    <xf numFmtId="165" fontId="19" fillId="28" borderId="44" xfId="0" applyNumberFormat="1" applyFont="1" applyFill="1" applyBorder="1" applyAlignment="1">
      <alignment horizontal="center" vertical="center" wrapText="1"/>
    </xf>
    <xf numFmtId="165" fontId="19" fillId="28" borderId="86" xfId="0" applyNumberFormat="1" applyFont="1" applyFill="1" applyBorder="1" applyAlignment="1">
      <alignment horizontal="center" vertical="center" wrapText="1"/>
    </xf>
    <xf numFmtId="165" fontId="19" fillId="28" borderId="98" xfId="0" applyNumberFormat="1" applyFont="1" applyFill="1" applyBorder="1" applyAlignment="1">
      <alignment horizontal="center" vertical="center" wrapText="1"/>
    </xf>
    <xf numFmtId="0" fontId="9" fillId="10" borderId="31" xfId="0" applyFont="1" applyFill="1" applyBorder="1" applyAlignment="1">
      <alignment horizontal="center" vertical="top" wrapText="1"/>
    </xf>
    <xf numFmtId="0" fontId="9" fillId="10" borderId="32" xfId="0" applyFont="1" applyFill="1" applyBorder="1" applyAlignment="1">
      <alignment horizontal="center" vertical="top" wrapText="1"/>
    </xf>
    <xf numFmtId="0" fontId="9" fillId="10" borderId="26" xfId="0" applyFont="1" applyFill="1" applyBorder="1" applyAlignment="1">
      <alignment horizontal="center" vertical="top" wrapText="1"/>
    </xf>
    <xf numFmtId="0" fontId="4" fillId="11" borderId="6" xfId="0" applyFont="1" applyFill="1" applyBorder="1" applyAlignment="1" applyProtection="1">
      <alignment horizontal="center" vertical="center" wrapText="1"/>
      <protection locked="0"/>
    </xf>
    <xf numFmtId="0" fontId="16" fillId="0" borderId="6" xfId="0" applyFont="1" applyBorder="1" applyAlignment="1" applyProtection="1">
      <alignment vertical="center"/>
      <protection locked="0"/>
    </xf>
    <xf numFmtId="0" fontId="6" fillId="11" borderId="6" xfId="0" applyFont="1" applyFill="1" applyBorder="1" applyAlignment="1" applyProtection="1">
      <alignment horizontal="center" vertical="center" wrapText="1"/>
      <protection locked="0"/>
    </xf>
    <xf numFmtId="0" fontId="16" fillId="0" borderId="6" xfId="0" applyFont="1" applyBorder="1" applyAlignment="1" applyProtection="1">
      <alignment horizontal="center" vertical="center"/>
      <protection locked="0"/>
    </xf>
    <xf numFmtId="0" fontId="4" fillId="11" borderId="16" xfId="0" applyFont="1" applyFill="1" applyBorder="1" applyAlignment="1">
      <alignment horizontal="center" vertical="center" wrapText="1"/>
    </xf>
    <xf numFmtId="0" fontId="16" fillId="0" borderId="16" xfId="0" applyFont="1" applyBorder="1" applyAlignment="1">
      <alignment vertical="center"/>
    </xf>
    <xf numFmtId="0" fontId="4" fillId="11" borderId="12" xfId="0" applyFont="1" applyFill="1" applyBorder="1" applyAlignment="1">
      <alignment horizontal="center" vertical="center" wrapText="1"/>
    </xf>
    <xf numFmtId="0" fontId="16" fillId="0" borderId="12" xfId="0" applyFont="1" applyBorder="1" applyAlignment="1">
      <alignment vertical="center"/>
    </xf>
    <xf numFmtId="0" fontId="4" fillId="11" borderId="12" xfId="0" applyFont="1" applyFill="1" applyBorder="1" applyAlignment="1" applyProtection="1">
      <alignment horizontal="center" vertical="center" wrapText="1"/>
      <protection locked="0"/>
    </xf>
    <xf numFmtId="0" fontId="16" fillId="0" borderId="12" xfId="0" applyFont="1" applyBorder="1" applyAlignment="1" applyProtection="1">
      <alignment vertical="center"/>
      <protection locked="0"/>
    </xf>
    <xf numFmtId="0" fontId="6" fillId="8" borderId="25" xfId="0" applyFont="1" applyFill="1" applyBorder="1" applyAlignment="1">
      <alignment horizontal="center" vertical="top" wrapText="1"/>
    </xf>
    <xf numFmtId="0" fontId="16" fillId="0" borderId="25" xfId="0" applyFont="1" applyBorder="1" applyAlignment="1">
      <alignment horizontal="center" vertical="top"/>
    </xf>
    <xf numFmtId="0" fontId="6" fillId="9" borderId="25" xfId="0" applyFont="1" applyFill="1" applyBorder="1" applyAlignment="1">
      <alignment horizontal="center" vertical="top" wrapText="1"/>
    </xf>
    <xf numFmtId="0" fontId="4" fillId="2" borderId="33" xfId="0" applyFont="1" applyFill="1" applyBorder="1" applyAlignment="1">
      <alignment horizontal="center" vertical="top" wrapText="1"/>
    </xf>
    <xf numFmtId="0" fontId="16" fillId="0" borderId="67" xfId="0" applyFont="1" applyBorder="1" applyAlignment="1">
      <alignment horizontal="center" vertical="top"/>
    </xf>
    <xf numFmtId="0" fontId="8" fillId="4" borderId="66" xfId="0" applyFont="1" applyFill="1" applyBorder="1" applyAlignment="1">
      <alignment horizontal="center" vertical="top" wrapText="1"/>
    </xf>
    <xf numFmtId="0" fontId="16" fillId="0" borderId="27" xfId="0" applyFont="1" applyBorder="1" applyAlignment="1">
      <alignment horizontal="center" vertical="top"/>
    </xf>
    <xf numFmtId="0" fontId="6" fillId="5" borderId="25" xfId="0" applyFont="1" applyFill="1" applyBorder="1" applyAlignment="1">
      <alignment horizontal="center" vertical="top" wrapText="1"/>
    </xf>
    <xf numFmtId="0" fontId="6" fillId="6" borderId="25" xfId="0" applyFont="1" applyFill="1" applyBorder="1" applyAlignment="1">
      <alignment horizontal="center" vertical="top" wrapText="1"/>
    </xf>
    <xf numFmtId="0" fontId="6" fillId="8" borderId="26" xfId="0" applyFont="1" applyFill="1" applyBorder="1" applyAlignment="1">
      <alignment horizontal="center" vertical="top" wrapText="1"/>
    </xf>
    <xf numFmtId="0" fontId="4" fillId="3" borderId="67" xfId="0" applyFont="1" applyFill="1" applyBorder="1" applyAlignment="1">
      <alignment horizontal="center" vertical="top" wrapText="1"/>
    </xf>
    <xf numFmtId="0" fontId="4" fillId="3" borderId="34" xfId="0" applyFont="1" applyFill="1" applyBorder="1" applyAlignment="1">
      <alignment horizontal="center" vertical="top" wrapText="1"/>
    </xf>
    <xf numFmtId="0" fontId="8" fillId="7" borderId="25" xfId="0" applyFont="1" applyFill="1" applyBorder="1" applyAlignment="1">
      <alignment horizontal="center" vertical="top" wrapText="1"/>
    </xf>
    <xf numFmtId="0" fontId="8" fillId="7" borderId="27" xfId="0" applyFont="1" applyFill="1" applyBorder="1" applyAlignment="1">
      <alignment horizontal="center" vertical="top" wrapText="1"/>
    </xf>
    <xf numFmtId="0" fontId="8" fillId="7" borderId="68" xfId="0" applyFont="1" applyFill="1" applyBorder="1" applyAlignment="1">
      <alignment horizontal="center" vertical="top" wrapText="1"/>
    </xf>
    <xf numFmtId="0" fontId="6" fillId="9" borderId="31" xfId="0" applyFont="1" applyFill="1" applyBorder="1" applyAlignment="1">
      <alignment horizontal="center" vertical="top" wrapText="1"/>
    </xf>
    <xf numFmtId="0" fontId="6" fillId="9" borderId="32" xfId="0" applyFont="1" applyFill="1" applyBorder="1" applyAlignment="1">
      <alignment horizontal="center" vertical="top" wrapText="1"/>
    </xf>
    <xf numFmtId="0" fontId="6" fillId="9" borderId="26" xfId="0" applyFont="1" applyFill="1" applyBorder="1" applyAlignment="1">
      <alignment horizontal="center" vertical="top" wrapText="1"/>
    </xf>
    <xf numFmtId="0" fontId="6" fillId="23" borderId="25" xfId="0" applyFont="1" applyFill="1" applyBorder="1" applyAlignment="1">
      <alignment horizontal="center" vertical="top" wrapText="1"/>
    </xf>
    <xf numFmtId="0" fontId="16" fillId="20" borderId="25" xfId="0" applyFont="1" applyFill="1" applyBorder="1" applyAlignment="1">
      <alignment horizontal="center" vertical="top"/>
    </xf>
    <xf numFmtId="0" fontId="16" fillId="20" borderId="31" xfId="0" applyFont="1" applyFill="1" applyBorder="1" applyAlignment="1">
      <alignment horizontal="center" vertical="top"/>
    </xf>
    <xf numFmtId="0" fontId="6" fillId="12" borderId="26" xfId="0" applyFont="1" applyFill="1" applyBorder="1" applyAlignment="1">
      <alignment horizontal="center" vertical="top" wrapText="1"/>
    </xf>
    <xf numFmtId="0" fontId="16" fillId="0" borderId="31" xfId="0" applyFont="1" applyBorder="1" applyAlignment="1">
      <alignment horizontal="center" vertical="top"/>
    </xf>
    <xf numFmtId="0" fontId="6" fillId="22" borderId="25" xfId="0" applyFont="1" applyFill="1" applyBorder="1" applyAlignment="1">
      <alignment horizontal="center" vertical="top" wrapText="1"/>
    </xf>
    <xf numFmtId="0" fontId="6" fillId="10" borderId="25" xfId="0" applyFont="1" applyFill="1" applyBorder="1" applyAlignment="1">
      <alignment horizontal="center" vertical="top" wrapText="1"/>
    </xf>
    <xf numFmtId="0" fontId="11" fillId="3" borderId="5" xfId="0" applyFont="1" applyFill="1" applyBorder="1" applyAlignment="1">
      <alignment horizontal="center" vertical="center" wrapText="1"/>
    </xf>
    <xf numFmtId="0" fontId="12" fillId="13" borderId="4" xfId="0" applyFont="1" applyFill="1" applyBorder="1" applyAlignment="1">
      <alignment horizontal="center" vertical="center" wrapText="1"/>
    </xf>
    <xf numFmtId="0" fontId="13" fillId="5" borderId="5" xfId="0" applyFont="1" applyFill="1" applyBorder="1" applyAlignment="1">
      <alignment horizontal="center" vertical="center" wrapText="1"/>
    </xf>
    <xf numFmtId="165" fontId="12" fillId="7" borderId="4" xfId="0" applyNumberFormat="1" applyFont="1" applyFill="1" applyBorder="1" applyAlignment="1">
      <alignment horizontal="center" vertical="center" wrapText="1"/>
    </xf>
    <xf numFmtId="10" fontId="12" fillId="7" borderId="4" xfId="0" applyNumberFormat="1" applyFont="1" applyFill="1" applyBorder="1" applyAlignment="1">
      <alignment horizontal="center" vertical="center" wrapText="1"/>
    </xf>
    <xf numFmtId="0" fontId="6" fillId="0" borderId="0" xfId="0" applyFont="1" applyAlignment="1">
      <alignment horizontal="center" vertical="center" wrapText="1"/>
    </xf>
    <xf numFmtId="0" fontId="9" fillId="0" borderId="0" xfId="0" applyFont="1" applyAlignment="1">
      <alignment horizontal="left" vertical="center" wrapText="1"/>
    </xf>
    <xf numFmtId="0" fontId="11" fillId="2" borderId="17"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13" fillId="8" borderId="20" xfId="0" applyFont="1" applyFill="1" applyBorder="1" applyAlignment="1">
      <alignment horizontal="center" vertical="center" wrapText="1"/>
    </xf>
    <xf numFmtId="165" fontId="13" fillId="15" borderId="5" xfId="0" applyNumberFormat="1" applyFont="1" applyFill="1" applyBorder="1" applyAlignment="1">
      <alignment horizontal="center" vertical="center" wrapText="1"/>
    </xf>
    <xf numFmtId="165" fontId="13" fillId="15" borderId="23" xfId="0" applyNumberFormat="1" applyFont="1" applyFill="1" applyBorder="1" applyAlignment="1">
      <alignment horizontal="center" vertical="center" wrapText="1"/>
    </xf>
    <xf numFmtId="165" fontId="22" fillId="15" borderId="5" xfId="0" applyNumberFormat="1" applyFont="1" applyFill="1" applyBorder="1" applyAlignment="1">
      <alignment horizontal="center" vertical="center" wrapText="1"/>
    </xf>
    <xf numFmtId="10" fontId="8" fillId="7" borderId="54" xfId="0" applyNumberFormat="1" applyFont="1" applyFill="1" applyBorder="1" applyAlignment="1">
      <alignment horizontal="center" vertical="center" wrapText="1"/>
    </xf>
    <xf numFmtId="0" fontId="6" fillId="5" borderId="53" xfId="0" applyFont="1" applyFill="1" applyBorder="1" applyAlignment="1">
      <alignment horizontal="center" vertical="center" wrapText="1"/>
    </xf>
    <xf numFmtId="165" fontId="8" fillId="7" borderId="4" xfId="0" applyNumberFormat="1" applyFont="1" applyFill="1" applyBorder="1" applyAlignment="1">
      <alignment horizontal="center" vertical="center" wrapText="1"/>
    </xf>
    <xf numFmtId="165" fontId="22" fillId="15" borderId="12" xfId="0" applyNumberFormat="1" applyFont="1" applyFill="1" applyBorder="1" applyAlignment="1">
      <alignment horizontal="center" vertical="center" wrapText="1"/>
    </xf>
    <xf numFmtId="0" fontId="6" fillId="8" borderId="4" xfId="0" applyFont="1" applyFill="1" applyBorder="1" applyAlignment="1">
      <alignment horizontal="center" vertical="center" wrapText="1"/>
    </xf>
    <xf numFmtId="0" fontId="6" fillId="8" borderId="14" xfId="0" applyFont="1" applyFill="1" applyBorder="1" applyAlignment="1">
      <alignment horizontal="center" vertical="center" wrapText="1"/>
    </xf>
    <xf numFmtId="0" fontId="21" fillId="17" borderId="46" xfId="2" applyFont="1" applyFill="1" applyBorder="1" applyAlignment="1">
      <alignment horizontal="center" vertical="center" wrapText="1"/>
    </xf>
    <xf numFmtId="0" fontId="4" fillId="3" borderId="50" xfId="0" applyFont="1" applyFill="1" applyBorder="1" applyAlignment="1">
      <alignment horizontal="center" vertical="center" wrapText="1"/>
    </xf>
    <xf numFmtId="0" fontId="23"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4" fillId="2" borderId="5" xfId="0" applyFont="1" applyFill="1" applyBorder="1" applyAlignment="1">
      <alignment horizontal="center" vertical="center" wrapText="1"/>
    </xf>
    <xf numFmtId="0" fontId="16" fillId="0" borderId="44" xfId="0" applyFont="1" applyBorder="1" applyAlignment="1"/>
    <xf numFmtId="0" fontId="16" fillId="0" borderId="48" xfId="0" applyFont="1" applyBorder="1" applyAlignment="1"/>
    <xf numFmtId="0" fontId="16" fillId="0" borderId="39" xfId="0" applyFont="1" applyBorder="1" applyAlignment="1"/>
    <xf numFmtId="0" fontId="16" fillId="0" borderId="40" xfId="0" applyFont="1" applyBorder="1" applyAlignment="1"/>
    <xf numFmtId="0" fontId="0" fillId="0" borderId="0" xfId="0" applyAlignment="1"/>
    <xf numFmtId="0" fontId="5" fillId="0" borderId="18" xfId="0" applyFont="1" applyBorder="1" applyAlignment="1"/>
    <xf numFmtId="0" fontId="5" fillId="0" borderId="12" xfId="0" applyFont="1" applyBorder="1" applyAlignment="1"/>
    <xf numFmtId="0" fontId="5" fillId="0" borderId="3" xfId="0" applyFont="1" applyBorder="1" applyAlignment="1"/>
    <xf numFmtId="0" fontId="5" fillId="0" borderId="9" xfId="0" applyFont="1" applyBorder="1" applyAlignment="1"/>
    <xf numFmtId="0" fontId="5" fillId="0" borderId="21" xfId="0" applyFont="1" applyBorder="1" applyAlignment="1"/>
    <xf numFmtId="0" fontId="5" fillId="0" borderId="22" xfId="0" applyFont="1" applyBorder="1" applyAlignment="1"/>
    <xf numFmtId="0" fontId="5" fillId="0" borderId="2" xfId="0" applyFont="1" applyBorder="1" applyAlignment="1"/>
    <xf numFmtId="0" fontId="5" fillId="0" borderId="7" xfId="0" applyFont="1" applyBorder="1" applyAlignment="1"/>
    <xf numFmtId="0" fontId="24" fillId="0" borderId="0" xfId="0" applyFont="1" applyAlignment="1" applyProtection="1">
      <protection locked="0"/>
    </xf>
    <xf numFmtId="0" fontId="4" fillId="0" borderId="0" xfId="0" applyFont="1" applyAlignment="1" applyProtection="1">
      <protection locked="0"/>
    </xf>
    <xf numFmtId="0" fontId="16" fillId="0" borderId="12" xfId="0" applyFont="1" applyBorder="1" applyAlignment="1"/>
    <xf numFmtId="0" fontId="16" fillId="0" borderId="51" xfId="0" applyFont="1" applyBorder="1" applyAlignment="1"/>
    <xf numFmtId="0" fontId="16" fillId="0" borderId="52" xfId="0" applyFont="1" applyBorder="1" applyAlignment="1"/>
    <xf numFmtId="0" fontId="16" fillId="0" borderId="3" xfId="0" applyFont="1" applyBorder="1" applyAlignment="1"/>
    <xf numFmtId="0" fontId="16" fillId="0" borderId="2" xfId="0" applyFont="1" applyBorder="1" applyAlignment="1"/>
    <xf numFmtId="0" fontId="16" fillId="0" borderId="15" xfId="0" applyFont="1" applyBorder="1" applyAlignment="1"/>
    <xf numFmtId="0" fontId="16" fillId="0" borderId="56" xfId="0" applyFont="1" applyBorder="1" applyAlignment="1"/>
    <xf numFmtId="0" fontId="26" fillId="0" borderId="12" xfId="0" applyFont="1" applyBorder="1" applyAlignment="1"/>
  </cellXfs>
  <cellStyles count="7">
    <cellStyle name="Normal" xfId="0" builtinId="0"/>
    <cellStyle name="Normal 2" xfId="1" xr:uid="{00000000-0005-0000-0000-000001000000}"/>
    <cellStyle name="Normal 2 2" xfId="2" xr:uid="{00000000-0005-0000-0000-000002000000}"/>
    <cellStyle name="Normal 2 2 2" xfId="5" xr:uid="{00000000-0005-0000-0000-000003000000}"/>
    <cellStyle name="Normal 3" xfId="3" xr:uid="{00000000-0005-0000-0000-000004000000}"/>
    <cellStyle name="Normal 3 2" xfId="4" xr:uid="{00000000-0005-0000-0000-000005000000}"/>
    <cellStyle name="Porcentaje" xfId="6" builtinId="5"/>
  </cellStyles>
  <dxfs count="170">
    <dxf>
      <fill>
        <patternFill>
          <bgColor rgb="FFFFEB9C"/>
        </patternFill>
      </fill>
    </dxf>
    <dxf>
      <font>
        <color rgb="FFFF0000"/>
      </font>
      <fill>
        <patternFill>
          <bgColor rgb="FFFFC7CE"/>
        </patternFill>
      </fill>
    </dxf>
    <dxf>
      <font>
        <color theme="0"/>
      </font>
      <fill>
        <patternFill>
          <bgColor rgb="FF002060"/>
        </patternFill>
      </fill>
    </dxf>
    <dxf>
      <font>
        <color rgb="FFFF0000"/>
      </font>
      <fill>
        <patternFill>
          <bgColor rgb="FFFFC7CE"/>
        </patternFill>
      </fill>
    </dxf>
    <dxf>
      <font>
        <color theme="0"/>
      </font>
      <fill>
        <patternFill>
          <bgColor rgb="FF002060"/>
        </patternFill>
      </fill>
    </dxf>
    <dxf>
      <font>
        <color rgb="FF9C0006"/>
      </font>
      <fill>
        <patternFill>
          <bgColor rgb="FFFFC7CE"/>
        </patternFill>
      </fill>
    </dxf>
    <dxf>
      <font>
        <color rgb="FF9C5700"/>
      </font>
      <fill>
        <patternFill>
          <bgColor rgb="FFFFEB9C"/>
        </patternFill>
      </fill>
    </dxf>
    <dxf>
      <fill>
        <patternFill>
          <bgColor rgb="FFBFBFBF"/>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BFBFBF"/>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BFBFBF"/>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BFBFBF"/>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BFBFBF"/>
        </patternFill>
      </fill>
    </dxf>
    <dxf>
      <font>
        <color rgb="FF9C0006"/>
      </font>
      <fill>
        <patternFill>
          <bgColor rgb="FFFFC7CE"/>
        </patternFill>
      </fill>
    </dxf>
    <dxf>
      <font>
        <color rgb="FF9C5700"/>
      </font>
      <fill>
        <patternFill>
          <bgColor rgb="FFFFEB9C"/>
        </patternFill>
      </fill>
    </dxf>
    <dxf>
      <fill>
        <patternFill>
          <bgColor rgb="FFBFBFBF"/>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BFBFBF"/>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BFBFBF"/>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BFBFBF"/>
        </patternFill>
      </fill>
    </dxf>
    <dxf>
      <font>
        <color rgb="FF9C0006"/>
      </font>
      <fill>
        <patternFill>
          <bgColor rgb="FFFFC7CE"/>
        </patternFill>
      </fill>
    </dxf>
    <dxf>
      <font>
        <color rgb="FF9C5700"/>
      </font>
      <fill>
        <patternFill>
          <bgColor rgb="FFFFEB9C"/>
        </patternFill>
      </fill>
    </dxf>
    <dxf>
      <fill>
        <patternFill>
          <bgColor rgb="FFBFBFBF"/>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BFBFBF"/>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BFBFBF"/>
        </patternFill>
      </fill>
    </dxf>
    <dxf>
      <fill>
        <patternFill>
          <bgColor rgb="FFFFEB9C"/>
        </patternFill>
      </fill>
    </dxf>
    <dxf>
      <font>
        <u val="none"/>
      </font>
      <fill>
        <patternFill>
          <bgColor theme="1" tint="0.499984740745262"/>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theme="1" tint="0.499984740745262"/>
        </patternFill>
      </fill>
    </dxf>
    <dxf>
      <font>
        <color rgb="FF006100"/>
      </font>
      <fill>
        <patternFill>
          <bgColor rgb="FFC6EFCE"/>
        </patternFill>
      </fill>
    </dxf>
    <dxf>
      <font>
        <color rgb="FF9C5700"/>
      </font>
      <fill>
        <patternFill>
          <bgColor rgb="FFFFEB9C"/>
        </patternFill>
      </fill>
    </dxf>
    <dxf>
      <font>
        <color theme="4" tint="-0.499984740745262"/>
      </font>
      <fill>
        <patternFill>
          <bgColor theme="4" tint="0.79998168889431442"/>
        </patternFill>
      </fill>
    </dxf>
    <dxf>
      <fill>
        <patternFill patternType="solid">
          <fgColor rgb="FFFFFF00"/>
          <bgColor rgb="FFFFFF00"/>
        </patternFill>
      </fill>
    </dxf>
    <dxf>
      <fill>
        <patternFill patternType="solid">
          <fgColor rgb="FF92D050"/>
          <bgColor rgb="FF92D050"/>
        </patternFill>
      </fill>
    </dxf>
    <dxf>
      <fill>
        <patternFill patternType="solid">
          <fgColor rgb="FFFF5D5D"/>
          <bgColor rgb="FFFF5D5D"/>
        </patternFill>
      </fill>
    </dxf>
    <dxf>
      <font>
        <color auto="1"/>
      </font>
      <fill>
        <patternFill>
          <bgColor rgb="FFFF6161"/>
        </patternFill>
      </fill>
    </dxf>
    <dxf>
      <font>
        <color rgb="FF9C5700"/>
      </font>
      <fill>
        <patternFill>
          <bgColor rgb="FFFFEB9C"/>
        </patternFill>
      </fill>
    </dxf>
    <dxf>
      <font>
        <color rgb="FF9C0006"/>
      </font>
      <fill>
        <patternFill>
          <bgColor rgb="FFFFC7CE"/>
        </patternFill>
      </fill>
    </dxf>
    <dxf>
      <fill>
        <patternFill>
          <bgColor theme="1" tint="0.499984740745262"/>
        </patternFill>
      </fill>
    </dxf>
    <dxf>
      <fill>
        <patternFill>
          <bgColor theme="1" tint="0.499984740745262"/>
        </patternFill>
      </fill>
    </dxf>
    <dxf>
      <fill>
        <patternFill>
          <bgColor theme="1" tint="0.499984740745262"/>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
      <fill>
        <patternFill>
          <bgColor theme="1" tint="0.499984740745262"/>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ont>
        <color rgb="FF9C5700"/>
      </font>
      <fill>
        <patternFill>
          <bgColor rgb="FFFFEB9C"/>
        </patternFill>
      </fill>
    </dxf>
    <dxf>
      <font>
        <color rgb="FF9C0006"/>
      </font>
      <fill>
        <patternFill>
          <bgColor rgb="FFFFC7CE"/>
        </patternFill>
      </fill>
    </dxf>
    <dxf>
      <fill>
        <patternFill>
          <bgColor theme="1" tint="0.499984740745262"/>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ill>
        <patternFill>
          <bgColor theme="1" tint="0.499984740745262"/>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theme="1" tint="0.499984740745262"/>
        </patternFill>
      </fill>
    </dxf>
    <dxf>
      <font>
        <color rgb="FF9C5700"/>
      </font>
      <fill>
        <patternFill>
          <bgColor rgb="FFFFEB9C"/>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1" tint="0.499984740745262"/>
        </patternFill>
      </fill>
    </dxf>
    <dxf>
      <fill>
        <patternFill>
          <bgColor theme="1" tint="0.499984740745262"/>
        </patternFill>
      </fill>
    </dxf>
    <dxf>
      <font>
        <color rgb="FF9C0006"/>
      </font>
      <fill>
        <patternFill>
          <bgColor rgb="FFFFC7CE"/>
        </patternFill>
      </fill>
    </dxf>
    <dxf>
      <font>
        <color rgb="FF9C5700"/>
      </font>
      <fill>
        <patternFill>
          <bgColor rgb="FFFFEB9C"/>
        </patternFill>
      </fill>
    </dxf>
    <dxf>
      <fill>
        <patternFill>
          <bgColor theme="1" tint="0.499984740745262"/>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ill>
        <patternFill>
          <bgColor theme="1" tint="0.499984740745262"/>
        </patternFill>
      </fill>
    </dxf>
    <dxf>
      <font>
        <color rgb="FF9C0006"/>
      </font>
      <fill>
        <patternFill>
          <bgColor rgb="FFFFC7CE"/>
        </patternFill>
      </fill>
    </dxf>
    <dxf>
      <fill>
        <patternFill patternType="solid">
          <fgColor rgb="FFFF0000"/>
          <bgColor rgb="FFFF4343"/>
        </patternFill>
      </fill>
    </dxf>
    <dxf>
      <fill>
        <patternFill patternType="solid">
          <fgColor rgb="FF92D050"/>
          <bgColor rgb="FF92D050"/>
        </patternFill>
      </fill>
    </dxf>
    <dxf>
      <fill>
        <patternFill>
          <bgColor theme="1" tint="0.499984740745262"/>
        </patternFill>
      </fill>
    </dxf>
    <dxf>
      <font>
        <color rgb="FF9C5700"/>
      </font>
      <fill>
        <patternFill>
          <bgColor rgb="FFFFEB9C"/>
        </patternFill>
      </fill>
    </dxf>
    <dxf>
      <fill>
        <patternFill>
          <bgColor theme="7" tint="0.59996337778862885"/>
        </patternFill>
      </fill>
    </dxf>
    <dxf>
      <font>
        <color rgb="FFFF0000"/>
      </font>
      <fill>
        <patternFill>
          <bgColor rgb="FFFFC7CE"/>
        </patternFill>
      </fill>
    </dxf>
    <dxf>
      <font>
        <color theme="0"/>
      </font>
      <fill>
        <patternFill>
          <bgColor rgb="FF002060"/>
        </patternFill>
      </fill>
    </dxf>
    <dxf>
      <font>
        <color theme="0"/>
      </font>
      <fill>
        <patternFill>
          <bgColor rgb="FF002060"/>
        </patternFill>
      </fill>
    </dxf>
    <dxf>
      <font>
        <color rgb="FFFF0000"/>
      </font>
      <fill>
        <patternFill>
          <bgColor rgb="FFFFC7CE"/>
        </patternFill>
      </fill>
    </dxf>
    <dxf>
      <font>
        <color rgb="FF9C5700"/>
      </font>
      <fill>
        <patternFill>
          <bgColor rgb="FFFFEB9C"/>
        </patternFill>
      </fill>
    </dxf>
    <dxf>
      <font>
        <color auto="1"/>
      </font>
      <fill>
        <patternFill>
          <bgColor theme="1" tint="0.49998474074526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theme="1" tint="0.499984740745262"/>
        </patternFill>
      </fill>
    </dxf>
    <dxf>
      <font>
        <color rgb="FFC00000"/>
      </font>
      <fill>
        <patternFill>
          <bgColor rgb="FFFFC7CE"/>
        </patternFill>
      </fill>
    </dxf>
    <dxf>
      <font>
        <color rgb="FF9C5700"/>
      </font>
      <fill>
        <patternFill>
          <bgColor rgb="FFFFEB9C"/>
        </patternFill>
      </fill>
    </dxf>
    <dxf>
      <font>
        <color theme="1"/>
      </font>
      <fill>
        <patternFill>
          <bgColor rgb="FFFDA9A9"/>
        </patternFill>
      </fill>
    </dxf>
    <dxf>
      <fill>
        <patternFill>
          <bgColor theme="6"/>
        </patternFill>
      </fill>
    </dxf>
    <dxf>
      <font>
        <color rgb="FF9C0006"/>
      </font>
      <fill>
        <patternFill>
          <bgColor rgb="FFFFC7CE"/>
        </patternFill>
      </fill>
    </dxf>
    <dxf>
      <font>
        <color rgb="FFC00000"/>
      </font>
      <fill>
        <patternFill>
          <bgColor rgb="FFFFC7CE"/>
        </patternFill>
      </fill>
    </dxf>
    <dxf>
      <font>
        <color auto="1"/>
      </font>
      <fill>
        <patternFill>
          <bgColor theme="1" tint="0.499984740745262"/>
        </patternFill>
      </fill>
    </dxf>
    <dxf>
      <font>
        <color rgb="FF9C5700"/>
      </font>
      <fill>
        <patternFill>
          <bgColor rgb="FFFFEB9C"/>
        </patternFill>
      </fill>
    </dxf>
    <dxf>
      <fill>
        <patternFill>
          <bgColor theme="6"/>
        </patternFill>
      </fill>
    </dxf>
    <dxf>
      <font>
        <color theme="1"/>
      </font>
      <fill>
        <patternFill>
          <bgColor rgb="FFFDA9A9"/>
        </patternFill>
      </fill>
    </dxf>
    <dxf>
      <font>
        <color rgb="FF9C0006"/>
      </font>
      <fill>
        <patternFill>
          <bgColor rgb="FFFFC7CE"/>
        </patternFill>
      </fill>
    </dxf>
    <dxf>
      <font>
        <color auto="1"/>
      </font>
      <fill>
        <patternFill>
          <bgColor theme="1" tint="0.499984740745262"/>
        </patternFill>
      </fill>
    </dxf>
    <dxf>
      <font>
        <color rgb="FF9C5700"/>
      </font>
      <fill>
        <patternFill>
          <bgColor rgb="FFFFEB9C"/>
        </patternFill>
      </fill>
    </dxf>
    <dxf>
      <font>
        <color rgb="FFC00000"/>
      </font>
      <fill>
        <patternFill>
          <bgColor rgb="FFFFC7CE"/>
        </patternFill>
      </fill>
    </dxf>
    <dxf>
      <fill>
        <patternFill>
          <bgColor theme="6"/>
        </patternFill>
      </fill>
    </dxf>
    <dxf>
      <font>
        <color theme="1"/>
      </font>
      <fill>
        <patternFill>
          <bgColor rgb="FFFDA9A9"/>
        </patternFill>
      </fill>
    </dxf>
    <dxf>
      <font>
        <color rgb="FF9C0006"/>
      </font>
      <fill>
        <patternFill>
          <bgColor rgb="FFFFC7CE"/>
        </patternFill>
      </fill>
    </dxf>
    <dxf>
      <font>
        <color auto="1"/>
      </font>
      <fill>
        <patternFill>
          <bgColor theme="1" tint="0.499984740745262"/>
        </patternFill>
      </fill>
    </dxf>
    <dxf>
      <font>
        <color rgb="FF9C5700"/>
      </font>
      <fill>
        <patternFill>
          <bgColor rgb="FFFFEB9C"/>
        </patternFill>
      </fill>
    </dxf>
    <dxf>
      <font>
        <color rgb="FFC00000"/>
      </font>
      <fill>
        <patternFill>
          <bgColor rgb="FFFFC7CE"/>
        </patternFill>
      </fill>
    </dxf>
    <dxf>
      <fill>
        <patternFill>
          <bgColor theme="6"/>
        </patternFill>
      </fill>
    </dxf>
    <dxf>
      <font>
        <color theme="1"/>
      </font>
      <fill>
        <patternFill>
          <bgColor rgb="FFFDA9A9"/>
        </patternFill>
      </fill>
    </dxf>
    <dxf>
      <font>
        <color rgb="FF9C0006"/>
      </font>
      <fill>
        <patternFill>
          <bgColor rgb="FFFFC7CE"/>
        </patternFill>
      </fill>
    </dxf>
    <dxf>
      <font>
        <color auto="1"/>
      </font>
      <fill>
        <patternFill>
          <bgColor theme="1" tint="0.499984740745262"/>
        </patternFill>
      </fill>
    </dxf>
    <dxf>
      <font>
        <color rgb="FF9C5700"/>
      </font>
      <fill>
        <patternFill>
          <bgColor rgb="FFFFEB9C"/>
        </patternFill>
      </fill>
    </dxf>
    <dxf>
      <font>
        <color rgb="FFC00000"/>
      </font>
      <fill>
        <patternFill>
          <bgColor rgb="FFFFC7CE"/>
        </patternFill>
      </fill>
    </dxf>
    <dxf>
      <font>
        <color theme="1"/>
      </font>
      <fill>
        <patternFill>
          <bgColor rgb="FFFDA9A9"/>
        </patternFill>
      </fill>
    </dxf>
    <dxf>
      <fill>
        <patternFill>
          <bgColor theme="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C00000"/>
      </font>
      <fill>
        <patternFill>
          <bgColor rgb="FFFFC7CE"/>
        </patternFill>
      </fill>
    </dxf>
    <dxf>
      <font>
        <color auto="1"/>
      </font>
      <fill>
        <patternFill>
          <bgColor theme="1" tint="0.499984740745262"/>
        </patternFill>
      </fill>
    </dxf>
  </dxfs>
  <tableStyles count="0" defaultTableStyle="TableStyleMedium2" defaultPivotStyle="PivotStyleLight16"/>
  <colors>
    <mruColors>
      <color rgb="FFFFEB9C"/>
      <color rgb="FFFF4343"/>
      <color rgb="FFD9E2F3"/>
      <color rgb="FFE6F159"/>
      <color rgb="FF92D050"/>
      <color rgb="FF46BDC6"/>
      <color rgb="FFFFC599"/>
      <color rgb="FF9CC2E5"/>
      <color rgb="FF7030A0"/>
      <color rgb="FF3FEC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2" Type="http://customschemas.google.com/relationships/workbookmetadata" Target="metadata"/><Relationship Id="rId47" Type="http://schemas.openxmlformats.org/officeDocument/2006/relationships/calcChain" Target="calcChain.xml"/><Relationship Id="rId50" Type="http://schemas.openxmlformats.org/officeDocument/2006/relationships/customXml" Target="../customXml/item3.xml"/><Relationship Id="rId46"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45" Type="http://schemas.openxmlformats.org/officeDocument/2006/relationships/sharedStrings" Target="sharedStrings.xml"/><Relationship Id="rId49" Type="http://schemas.openxmlformats.org/officeDocument/2006/relationships/customXml" Target="../customXml/item2.xml"/><Relationship Id="rId44" Type="http://schemas.openxmlformats.org/officeDocument/2006/relationships/styles" Target="styles.xml"/><Relationship Id="rId4" Type="http://schemas.openxmlformats.org/officeDocument/2006/relationships/worksheet" Target="worksheets/sheet4.xml"/><Relationship Id="rId43" Type="http://schemas.openxmlformats.org/officeDocument/2006/relationships/theme" Target="theme/theme1.xml"/><Relationship Id="rId48" Type="http://schemas.openxmlformats.org/officeDocument/2006/relationships/customXml" Target="../customXml/item1.xml"/></Relationships>
</file>

<file path=xl/documenttasks/documenttask1.xml><?xml version="1.0" encoding="utf-8"?>
<Tasks xmlns="http://schemas.microsoft.com/office/tasks/2019/documenttasks">
  <Task id="{80B2DD1A-BD06-4190-9D34-7BEE45EE431D}">
    <Anchor>
      <Comment id="{09EB5277-A3CD-41B9-9AAF-98D8861B59D0}"/>
    </Anchor>
    <History>
      <Event time="2025-07-22T22:08:46.29" id="{0E0E55AC-60D0-4333-9B50-0D56BE003D0D}">
        <Attribution userId="S::E1Pelaez@saludcapital.gov.co::5c25dfbc-ce9a-4996-a6e5-cf5834735394" userName="Esperanza, Pelaez Garzon" userProvider="AD"/>
        <Anchor>
          <Comment id="{09EB5277-A3CD-41B9-9AAF-98D8861B59D0}"/>
        </Anchor>
        <Create/>
      </Event>
      <Event time="2025-07-22T22:08:46.29" id="{ACCFFC54-8572-4E58-AE7E-7D21C2ABD486}">
        <Attribution userId="S::E1Pelaez@saludcapital.gov.co::5c25dfbc-ce9a-4996-a6e5-cf5834735394" userName="Esperanza, Pelaez Garzon" userProvider="AD"/>
        <Anchor>
          <Comment id="{09EB5277-A3CD-41B9-9AAF-98D8861B59D0}"/>
        </Anchor>
        <Assign userId="S::M1Romero@saludcapital.gov.co::5d9acc4d-00df-4ad1-9203-358f19a4c0fc" userName="Maribel, Romero Cubillos" userProvider="AD"/>
      </Event>
      <Event time="2025-07-22T22:08:46.29" id="{EBD808A9-D009-4D16-8968-1DE9883F598A}">
        <Attribution userId="S::E1Pelaez@saludcapital.gov.co::5c25dfbc-ce9a-4996-a6e5-cf5834735394" userName="Esperanza, Pelaez Garzon" userProvider="AD"/>
        <Anchor>
          <Comment id="{09EB5277-A3CD-41B9-9AAF-98D8861B59D0}"/>
        </Anchor>
        <SetTitle title="@Maribel, Romero Cubillos Hola Mari buenas tardes, por favor te recomendamos la revisión y el concepto, gracias"/>
      </Event>
    </History>
  </Task>
  <Task id="{26CC0426-3150-4136-B8F7-35B745D18883}">
    <Anchor>
      <Comment id="{1D0A49C8-BAC2-4C0C-BB1E-48DE59708825}"/>
    </Anchor>
    <History>
      <Event time="2025-07-22T22:08:34.90" id="{16665612-DED2-4DD7-A9C3-550488E87AA9}">
        <Attribution userId="S::E1Pelaez@saludcapital.gov.co::5c25dfbc-ce9a-4996-a6e5-cf5834735394" userName="Esperanza, Pelaez Garzon" userProvider="AD"/>
        <Anchor>
          <Comment id="{1D0A49C8-BAC2-4C0C-BB1E-48DE59708825}"/>
        </Anchor>
        <Create/>
      </Event>
      <Event time="2025-07-22T22:08:34.90" id="{FA19F598-E698-4E98-AEDD-945F40EE7702}">
        <Attribution userId="S::E1Pelaez@saludcapital.gov.co::5c25dfbc-ce9a-4996-a6e5-cf5834735394" userName="Esperanza, Pelaez Garzon" userProvider="AD"/>
        <Anchor>
          <Comment id="{1D0A49C8-BAC2-4C0C-BB1E-48DE59708825}"/>
        </Anchor>
        <Assign userId="S::M1Romero@saludcapital.gov.co::5d9acc4d-00df-4ad1-9203-358f19a4c0fc" userName="Maribel, Romero Cubillos" userProvider="AD"/>
      </Event>
      <Event time="2025-07-22T22:08:34.90" id="{92075F38-146A-4FBC-B3CD-F12BD0C89064}">
        <Attribution userId="S::E1Pelaez@saludcapital.gov.co::5c25dfbc-ce9a-4996-a6e5-cf5834735394" userName="Esperanza, Pelaez Garzon" userProvider="AD"/>
        <Anchor>
          <Comment id="{1D0A49C8-BAC2-4C0C-BB1E-48DE59708825}"/>
        </Anchor>
        <SetTitle title="@Maribel, Romero Cubillos Hola Mari buenas tardes, por favor te recomendamos la revisión y el concepto, gracias"/>
      </Event>
    </History>
  </Task>
  <Task id="{E446452A-1C0E-5A4D-85ED-EBCCC249E0C9}">
    <Anchor>
      <Comment id="{E097447A-3500-D548-88ED-E681BD4812FE}"/>
    </Anchor>
    <History>
      <Event time="2025-08-08T19:17:01.57" id="{8B545B94-80A0-41A7-B2C9-258CE60B98F8}">
        <Attribution userId="S::E1Pelaez@saludcapital.gov.co::5c25dfbc-ce9a-4996-a6e5-cf5834735394" userName="Esperanza, Pelaez Garzon" userProvider="AD"/>
        <Anchor>
          <Comment id="{E097447A-3500-D548-88ED-E681BD4812FE}"/>
        </Anchor>
        <Create/>
      </Event>
      <Event time="2025-08-08T19:17:01.57" id="{D00B8F1C-D80B-4DD1-BDD3-2D26FB6C0917}">
        <Attribution userId="S::E1Pelaez@saludcapital.gov.co::5c25dfbc-ce9a-4996-a6e5-cf5834735394" userName="Esperanza, Pelaez Garzon" userProvider="AD"/>
        <Anchor>
          <Comment id="{E097447A-3500-D548-88ED-E681BD4812FE}"/>
        </Anchor>
        <Assign userId="S::CFMacana@saludcapital.gov.co::5878f86d-6fda-40f5-93e3-eccb79e7ccc8" userName="Carlos Fernando, Macana Gonzalez" userProvider="AD"/>
      </Event>
      <Event time="2025-08-08T19:17:01.57" id="{0E7FD7FB-24F3-4B65-BCAC-17F8FA6FA311}">
        <Attribution userId="S::E1Pelaez@saludcapital.gov.co::5c25dfbc-ce9a-4996-a6e5-cf5834735394" userName="Esperanza, Pelaez Garzon" userProvider="AD"/>
        <Anchor>
          <Comment id="{E097447A-3500-D548-88ED-E681BD4812FE}"/>
        </Anchor>
        <SetTitle title="@Carlos Fernando, Macana Gonzalez Hola Carlitos buenas tardes, por favor te recomendamos la revisión y el concepto, gracias"/>
      </Event>
    </History>
  </Task>
  <Task id="{2D8AD12C-D50D-E145-9245-853317030F18}">
    <Anchor>
      <Comment id="{43BF8F19-C3DD-C246-96DF-54FD3DE2CE67}"/>
    </Anchor>
    <History>
      <Event time="2025-09-02T20:26:05.58" id="{931DEADD-D97F-4096-8460-9E965090E622}">
        <Attribution userId="S::l1martinez@saludcapital.gov.co::831a6020-f489-4181-9e9b-401703d3c984" userName="Ludwingth, Martinez Perez" userProvider="AD"/>
        <Anchor>
          <Comment id="{43BF8F19-C3DD-C246-96DF-54FD3DE2CE67}"/>
        </Anchor>
        <Create/>
      </Event>
      <Event time="2025-09-02T20:26:05.58" id="{3C1DBE3B-735B-4FAD-B57D-EC11567DA0D5}">
        <Attribution userId="S::l1martinez@saludcapital.gov.co::831a6020-f489-4181-9e9b-401703d3c984" userName="Ludwingth, Martinez Perez" userProvider="AD"/>
        <Anchor>
          <Comment id="{43BF8F19-C3DD-C246-96DF-54FD3DE2CE67}"/>
        </Anchor>
        <Assign userId="S::CFMacana@saludcapital.gov.co::5878f86d-6fda-40f5-93e3-eccb79e7ccc8" userName="Carlos Fernando, Macana Gonzalez" userProvider="AD"/>
      </Event>
      <Event time="2025-09-02T20:26:05.58" id="{D8F8ED56-9C7D-4A5F-BE23-7ADCFD3DCFCF}">
        <Attribution userId="S::l1martinez@saludcapital.gov.co::831a6020-f489-4181-9e9b-401703d3c984" userName="Ludwingth, Martinez Perez" userProvider="AD"/>
        <Anchor>
          <Comment id="{43BF8F19-C3DD-C246-96DF-54FD3DE2CE67}"/>
        </Anchor>
        <SetTitle title="@Carlos Fernando, Macana Gonzalez Buenas tardes Carlos. saludos. Porfa nos podrías colaborar con la revisión y conceptos de esta prioridad mes a mes hasta el mes de julio. Muchas gracias."/>
      </Event>
    </History>
  </Task>
  <Task id="{38E98031-23F0-400B-8167-ED4356F46DEB}">
    <Anchor>
      <Comment id="{62068794-7888-4ABC-8965-0B328251B84B}"/>
    </Anchor>
    <History>
      <Event time="2025-09-23T20:51:39.43" id="{20A2C68A-BF87-440A-A061-3BB53FB1B531}">
        <Attribution userId="S::E1Pelaez@saludcapital.gov.co::5c25dfbc-ce9a-4996-a6e5-cf5834735394" userName="Esperanza, Pelaez Garzon" userProvider="AD"/>
        <Anchor>
          <Comment id="{62068794-7888-4ABC-8965-0B328251B84B}"/>
        </Anchor>
        <Create/>
      </Event>
      <Event time="2025-09-23T20:51:39.43" id="{DC526F97-06A3-4473-9FB0-78E8D551BBF5}">
        <Attribution userId="S::E1Pelaez@saludcapital.gov.co::5c25dfbc-ce9a-4996-a6e5-cf5834735394" userName="Esperanza, Pelaez Garzon" userProvider="AD"/>
        <Anchor>
          <Comment id="{62068794-7888-4ABC-8965-0B328251B84B}"/>
        </Anchor>
        <Assign userId="S::M1Romero@saludcapital.gov.co::5d9acc4d-00df-4ad1-9203-358f19a4c0fc" userName="Maribel, Romero Cubillos" userProvider="AD"/>
      </Event>
      <Event time="2025-09-23T20:51:39.43" id="{E03C8F30-F49F-4F3C-AF11-02ACC704CC32}">
        <Attribution userId="S::E1Pelaez@saludcapital.gov.co::5c25dfbc-ce9a-4996-a6e5-cf5834735394" userName="Esperanza, Pelaez Garzon" userProvider="AD"/>
        <Anchor>
          <Comment id="{62068794-7888-4ABC-8965-0B328251B84B}"/>
        </Anchor>
        <SetTitle title="@Maribel, Romero Cubillos Hola Mari buenas tardes, por favor te recomendamos la revisión y el concepto, gracias"/>
      </Event>
    </History>
  </Task>
  <Task id="{CE5B8034-A6CA-418C-B86A-9FCD136B6B4A}">
    <Anchor>
      <Comment id="{36662EB3-747A-48F2-8277-913BB1D8649F}"/>
    </Anchor>
    <History>
      <Event time="2025-07-22T22:14:03.92" id="{A2ED817A-653B-4604-A6BA-8068AD9069BE}">
        <Attribution userId="S::E1Pelaez@saludcapital.gov.co::5c25dfbc-ce9a-4996-a6e5-cf5834735394" userName="Esperanza, Pelaez Garzon" userProvider="AD"/>
        <Anchor>
          <Comment id="{36662EB3-747A-48F2-8277-913BB1D8649F}"/>
        </Anchor>
        <Create/>
      </Event>
      <Event time="2025-07-22T22:14:03.92" id="{5AC345BF-7956-4164-8D1C-63FEFF4E2BD4}">
        <Attribution userId="S::E1Pelaez@saludcapital.gov.co::5c25dfbc-ce9a-4996-a6e5-cf5834735394" userName="Esperanza, Pelaez Garzon" userProvider="AD"/>
        <Anchor>
          <Comment id="{36662EB3-747A-48F2-8277-913BB1D8649F}"/>
        </Anchor>
        <Assign userId="S::MSPachon@saludcapital.gov.co::e05b67b7-8d7f-4982-ad05-05ae11678d4e" userName="Manuel Sebastian, Pachon Torres" userProvider="AD"/>
      </Event>
      <Event time="2025-07-22T22:14:03.92" id="{7D23A367-1F72-4CB0-893B-141D0DB0A2E1}">
        <Attribution userId="S::E1Pelaez@saludcapital.gov.co::5c25dfbc-ce9a-4996-a6e5-cf5834735394" userName="Esperanza, Pelaez Garzon" userProvider="AD"/>
        <Anchor>
          <Comment id="{36662EB3-747A-48F2-8277-913BB1D8649F}"/>
        </Anchor>
        <SetTitle title="@Manuel Sebastian, Pachon Torres Hola Sebas buenas tardes, por favor te recomendamos la revisión y el concepto, gracias"/>
      </Event>
    </History>
  </Task>
  <Task id="{BA177839-B6A1-0442-82D4-2EAE4834C419}">
    <Anchor>
      <Comment id="{4DDF82C4-3870-F24D-9309-E5CF5C863652}"/>
    </Anchor>
    <History>
      <Event time="2025-09-02T20:26:05.58" id="{931DEADD-D97F-4096-8460-9E965090E622}">
        <Attribution userId="S::l1martinez@saludcapital.gov.co::831a6020-f489-4181-9e9b-401703d3c984" userName="Ludwingth, Martinez Perez" userProvider="AD"/>
        <Anchor>
          <Comment id="{4DDF82C4-3870-F24D-9309-E5CF5C863652}"/>
        </Anchor>
        <Create/>
      </Event>
      <Event time="2025-09-02T20:26:05.58" id="{3C1DBE3B-735B-4FAD-B57D-EC11567DA0D5}">
        <Attribution userId="S::l1martinez@saludcapital.gov.co::831a6020-f489-4181-9e9b-401703d3c984" userName="Ludwingth, Martinez Perez" userProvider="AD"/>
        <Anchor>
          <Comment id="{4DDF82C4-3870-F24D-9309-E5CF5C863652}"/>
        </Anchor>
        <Assign userId="S::CFMacana@saludcapital.gov.co::5878f86d-6fda-40f5-93e3-eccb79e7ccc8" userName="Carlos Fernando, Macana Gonzalez" userProvider="AD"/>
      </Event>
      <Event time="2025-09-02T20:26:05.58" id="{D8F8ED56-9C7D-4A5F-BE23-7ADCFD3DCFCF}">
        <Attribution userId="S::l1martinez@saludcapital.gov.co::831a6020-f489-4181-9e9b-401703d3c984" userName="Ludwingth, Martinez Perez" userProvider="AD"/>
        <Anchor>
          <Comment id="{4DDF82C4-3870-F24D-9309-E5CF5C863652}"/>
        </Anchor>
        <SetTitle title="@Carlos Fernando, Macana Gonzalez Buenas tardes Carlos. saludos. Porfa nos podrías colaborar con la revisión y conceptos de esta prioridad mes a mes hasta el mes de julio. Muchas gracias."/>
      </Event>
    </History>
  </Task>
  <Task id="{ADFA123F-6875-D245-96B4-75BDDAB88B04}">
    <Anchor>
      <Comment id="{E1DBC798-8408-7A48-B5C9-239EDAC7A343}"/>
    </Anchor>
    <History>
      <Event time="2025-09-02T20:26:05.58" id="{931DEADD-D97F-4096-8460-9E965090E622}">
        <Attribution userId="S::l1martinez@saludcapital.gov.co::831a6020-f489-4181-9e9b-401703d3c984" userName="Ludwingth, Martinez Perez" userProvider="AD"/>
        <Anchor>
          <Comment id="{E1DBC798-8408-7A48-B5C9-239EDAC7A343}"/>
        </Anchor>
        <Create/>
      </Event>
      <Event time="2025-09-02T20:26:05.58" id="{3C1DBE3B-735B-4FAD-B57D-EC11567DA0D5}">
        <Attribution userId="S::l1martinez@saludcapital.gov.co::831a6020-f489-4181-9e9b-401703d3c984" userName="Ludwingth, Martinez Perez" userProvider="AD"/>
        <Anchor>
          <Comment id="{E1DBC798-8408-7A48-B5C9-239EDAC7A343}"/>
        </Anchor>
        <Assign userId="S::CFMacana@saludcapital.gov.co::5878f86d-6fda-40f5-93e3-eccb79e7ccc8" userName="Carlos Fernando, Macana Gonzalez" userProvider="AD"/>
      </Event>
      <Event time="2025-09-02T20:26:05.58" id="{D8F8ED56-9C7D-4A5F-BE23-7ADCFD3DCFCF}">
        <Attribution userId="S::l1martinez@saludcapital.gov.co::831a6020-f489-4181-9e9b-401703d3c984" userName="Ludwingth, Martinez Perez" userProvider="AD"/>
        <Anchor>
          <Comment id="{E1DBC798-8408-7A48-B5C9-239EDAC7A343}"/>
        </Anchor>
        <SetTitle title="@Carlos Fernando, Macana Gonzalez Buenas tardes Carlos. saludos. Porfa nos podrías colaborar con la revisión y conceptos de esta prioridad mes a mes hasta el mes de julio. Muchas gracias."/>
      </Event>
    </History>
  </Task>
  <Task id="{D9495440-E93F-4493-A0FC-69F6C3E5892F}">
    <Anchor>
      <Comment id="{27FBBF77-8375-4598-BCE2-85B76E4C3850}"/>
    </Anchor>
    <History>
      <Event time="2025-08-08T19:17:01.57" id="{8B545B94-80A0-41A7-B2C9-258CE60B98F8}">
        <Attribution userId="S::E1Pelaez@saludcapital.gov.co::5c25dfbc-ce9a-4996-a6e5-cf5834735394" userName="Esperanza, Pelaez Garzon" userProvider="AD"/>
        <Anchor>
          <Comment id="{27FBBF77-8375-4598-BCE2-85B76E4C3850}"/>
        </Anchor>
        <Create/>
      </Event>
      <Event time="2025-08-08T19:17:01.57" id="{D00B8F1C-D80B-4DD1-BDD3-2D26FB6C0917}">
        <Attribution userId="S::E1Pelaez@saludcapital.gov.co::5c25dfbc-ce9a-4996-a6e5-cf5834735394" userName="Esperanza, Pelaez Garzon" userProvider="AD"/>
        <Anchor>
          <Comment id="{27FBBF77-8375-4598-BCE2-85B76E4C3850}"/>
        </Anchor>
        <Assign userId="S::CFMacana@saludcapital.gov.co::5878f86d-6fda-40f5-93e3-eccb79e7ccc8" userName="Carlos Fernando, Macana Gonzalez" userProvider="AD"/>
      </Event>
      <Event time="2025-08-08T19:17:01.57" id="{0E7FD7FB-24F3-4B65-BCAC-17F8FA6FA311}">
        <Attribution userId="S::E1Pelaez@saludcapital.gov.co::5c25dfbc-ce9a-4996-a6e5-cf5834735394" userName="Esperanza, Pelaez Garzon" userProvider="AD"/>
        <Anchor>
          <Comment id="{27FBBF77-8375-4598-BCE2-85B76E4C3850}"/>
        </Anchor>
        <SetTitle title="@Carlos Fernando, Macana Gonzalez Hola Carlitos buenas tardes, por favor te recomendamos la revisión y el concepto, gracias"/>
      </Event>
    </History>
  </Task>
  <Task id="{AAA00546-6C94-4DB2-9F92-F5B9D17D8134}">
    <Anchor>
      <Comment id="{E7F7D1EE-9B12-4612-9B16-E01058A6CBE1}"/>
    </Anchor>
    <History>
      <Event time="2025-07-22T22:14:23.98" id="{5594BBC2-1B9D-4096-94E5-5E5903A41263}">
        <Attribution userId="S::E1Pelaez@saludcapital.gov.co::5c25dfbc-ce9a-4996-a6e5-cf5834735394" userName="Esperanza, Pelaez Garzon" userProvider="AD"/>
        <Anchor>
          <Comment id="{E7F7D1EE-9B12-4612-9B16-E01058A6CBE1}"/>
        </Anchor>
        <Create/>
      </Event>
      <Event time="2025-07-22T22:14:23.98" id="{2392C496-2CAC-43A0-8600-F2EE2F8AE9FD}">
        <Attribution userId="S::E1Pelaez@saludcapital.gov.co::5c25dfbc-ce9a-4996-a6e5-cf5834735394" userName="Esperanza, Pelaez Garzon" userProvider="AD"/>
        <Anchor>
          <Comment id="{E7F7D1EE-9B12-4612-9B16-E01058A6CBE1}"/>
        </Anchor>
        <Assign userId="S::MSPachon@saludcapital.gov.co::e05b67b7-8d7f-4982-ad05-05ae11678d4e" userName="Manuel Sebastian, Pachon Torres" userProvider="AD"/>
      </Event>
      <Event time="2025-07-22T22:14:23.98" id="{494E2317-9269-4711-8337-AF5DC60D23C5}">
        <Attribution userId="S::E1Pelaez@saludcapital.gov.co::5c25dfbc-ce9a-4996-a6e5-cf5834735394" userName="Esperanza, Pelaez Garzon" userProvider="AD"/>
        <Anchor>
          <Comment id="{E7F7D1EE-9B12-4612-9B16-E01058A6CBE1}"/>
        </Anchor>
        <SetTitle title="@Manuel Sebastian, Pachon Torres Hola Sebas buenas tardes, por favor te recomendamos la revisión y el concepto, gracias"/>
      </Event>
    </History>
  </Task>
  <Task id="{5D98AE49-B1CC-3444-BC3E-CA339246998A}">
    <Anchor>
      <Comment id="{D7CBE75B-79EB-4645-B6B1-C432F8E477B4}"/>
    </Anchor>
    <History>
      <Event time="2025-08-08T19:17:01.57" id="{8B545B94-80A0-41A7-B2C9-258CE60B98F8}">
        <Attribution userId="S::E1Pelaez@saludcapital.gov.co::5c25dfbc-ce9a-4996-a6e5-cf5834735394" userName="Esperanza, Pelaez Garzon" userProvider="AD"/>
        <Anchor>
          <Comment id="{D7CBE75B-79EB-4645-B6B1-C432F8E477B4}"/>
        </Anchor>
        <Create/>
      </Event>
      <Event time="2025-08-08T19:17:01.57" id="{D00B8F1C-D80B-4DD1-BDD3-2D26FB6C0917}">
        <Attribution userId="S::E1Pelaez@saludcapital.gov.co::5c25dfbc-ce9a-4996-a6e5-cf5834735394" userName="Esperanza, Pelaez Garzon" userProvider="AD"/>
        <Anchor>
          <Comment id="{D7CBE75B-79EB-4645-B6B1-C432F8E477B4}"/>
        </Anchor>
        <Assign userId="S::CFMacana@saludcapital.gov.co::5878f86d-6fda-40f5-93e3-eccb79e7ccc8" userName="Carlos Fernando, Macana Gonzalez" userProvider="AD"/>
      </Event>
      <Event time="2025-08-08T19:17:01.57" id="{0E7FD7FB-24F3-4B65-BCAC-17F8FA6FA311}">
        <Attribution userId="S::E1Pelaez@saludcapital.gov.co::5c25dfbc-ce9a-4996-a6e5-cf5834735394" userName="Esperanza, Pelaez Garzon" userProvider="AD"/>
        <Anchor>
          <Comment id="{D7CBE75B-79EB-4645-B6B1-C432F8E477B4}"/>
        </Anchor>
        <SetTitle title="@Carlos Fernando, Macana Gonzalez Hola Carlitos buenas tardes, por favor te recomendamos la revisión y el concepto, gracias"/>
      </Event>
    </History>
  </Task>
  <Task id="{56344A59-5224-4E1B-A106-B26B3F2DA8E3}">
    <Anchor>
      <Comment id="{72FAF291-049C-4EFF-9092-551D25FA19A9}"/>
    </Anchor>
    <History>
      <Event time="2025-07-22T22:14:23.98" id="{5594BBC2-1B9D-4096-94E5-5E5903A41263}">
        <Attribution userId="S::E1Pelaez@saludcapital.gov.co::5c25dfbc-ce9a-4996-a6e5-cf5834735394" userName="Esperanza, Pelaez Garzon" userProvider="AD"/>
        <Anchor>
          <Comment id="{72FAF291-049C-4EFF-9092-551D25FA19A9}"/>
        </Anchor>
        <Create/>
      </Event>
      <Event time="2025-07-22T22:14:23.98" id="{2392C496-2CAC-43A0-8600-F2EE2F8AE9FD}">
        <Attribution userId="S::E1Pelaez@saludcapital.gov.co::5c25dfbc-ce9a-4996-a6e5-cf5834735394" userName="Esperanza, Pelaez Garzon" userProvider="AD"/>
        <Anchor>
          <Comment id="{72FAF291-049C-4EFF-9092-551D25FA19A9}"/>
        </Anchor>
        <Assign userId="S::MSPachon@saludcapital.gov.co::e05b67b7-8d7f-4982-ad05-05ae11678d4e" userName="Manuel Sebastian, Pachon Torres" userProvider="AD"/>
      </Event>
      <Event time="2025-07-22T22:14:23.98" id="{494E2317-9269-4711-8337-AF5DC60D23C5}">
        <Attribution userId="S::E1Pelaez@saludcapital.gov.co::5c25dfbc-ce9a-4996-a6e5-cf5834735394" userName="Esperanza, Pelaez Garzon" userProvider="AD"/>
        <Anchor>
          <Comment id="{72FAF291-049C-4EFF-9092-551D25FA19A9}"/>
        </Anchor>
        <SetTitle title="@Manuel Sebastian, Pachon Torres Hola Sebas buenas tardes, por favor te recomendamos la revisión y el concepto, gracias"/>
      </Event>
    </History>
  </Task>
  <Task id="{01F0D95D-098B-4BA7-AD1F-68FD9EC96E6C}">
    <Anchor>
      <Comment id="{BD8AD85F-47F4-4AD3-A966-7912992DBB39}"/>
    </Anchor>
    <History>
      <Event time="2025-10-27T13:16:34.40" id="{319C7903-EC59-4958-83DA-60F7AD98F9DE}">
        <Attribution userId="S::E1Pelaez@saludcapital.gov.co::5c25dfbc-ce9a-4996-a6e5-cf5834735394" userName="Esperanza, Pelaez Garzon" userProvider="AD"/>
        <Anchor>
          <Comment id="{BD8AD85F-47F4-4AD3-A966-7912992DBB39}"/>
        </Anchor>
        <Create/>
      </Event>
      <Event time="2025-10-27T13:16:34.40" id="{79C2FDD0-C904-431E-ADB5-4E377CD6C824}">
        <Attribution userId="S::E1Pelaez@saludcapital.gov.co::5c25dfbc-ce9a-4996-a6e5-cf5834735394" userName="Esperanza, Pelaez Garzon" userProvider="AD"/>
        <Anchor>
          <Comment id="{BD8AD85F-47F4-4AD3-A966-7912992DBB39}"/>
        </Anchor>
        <Assign userId="S::GPRangel@saludcapital.gov.co::5bdba10f-fad9-4d39-ac4c-180ead23d40b" userName="Gina Paola, Rangel Medina" userProvider="AD"/>
      </Event>
      <Event time="2025-10-27T13:16:34.40" id="{EA296C6F-B4D2-47FA-9264-42A80E9C01E0}">
        <Attribution userId="S::E1Pelaez@saludcapital.gov.co::5c25dfbc-ce9a-4996-a6e5-cf5834735394" userName="Esperanza, Pelaez Garzon" userProvider="AD"/>
        <Anchor>
          <Comment id="{BD8AD85F-47F4-4AD3-A966-7912992DBB39}"/>
        </Anchor>
        <SetTitle title="@Gina Paola, Rangel Medina Hola Gina buenos días, por favor te recomendamos la revisión y el concepto, gracias"/>
      </Event>
    </History>
  </Task>
  <Task id="{2A26B467-9FA4-4D88-A104-53E447D5F87B}">
    <Anchor>
      <Comment id="{4E84CE46-8FDC-4750-AA49-F766C2BDA22B}"/>
    </Anchor>
    <History>
      <Event time="2025-08-04T19:15:02.04" id="{FE974F29-704B-43A6-9A25-FF4294168EA2}">
        <Attribution userId="S::E1Pelaez@saludcapital.gov.co::5c25dfbc-ce9a-4996-a6e5-cf5834735394" userName="Esperanza, Pelaez Garzon" userProvider="AD"/>
        <Anchor>
          <Comment id="{4E84CE46-8FDC-4750-AA49-F766C2BDA22B}"/>
        </Anchor>
        <Create/>
      </Event>
      <Event time="2025-08-04T19:15:02.04" id="{E53AC3D1-4C75-4595-944D-FD209F7B8CF2}">
        <Attribution userId="S::E1Pelaez@saludcapital.gov.co::5c25dfbc-ce9a-4996-a6e5-cf5834735394" userName="Esperanza, Pelaez Garzon" userProvider="AD"/>
        <Anchor>
          <Comment id="{4E84CE46-8FDC-4750-AA49-F766C2BDA22B}"/>
        </Anchor>
        <Assign userId="S::CFMacana@saludcapital.gov.co::5878f86d-6fda-40f5-93e3-eccb79e7ccc8" userName="Carlos Fernando, Macana Gonzalez" userProvider="AD"/>
      </Event>
      <Event time="2025-08-04T19:15:02.04" id="{A08F2C2C-7346-423A-9936-3459BAE8FFE9}">
        <Attribution userId="S::E1Pelaez@saludcapital.gov.co::5c25dfbc-ce9a-4996-a6e5-cf5834735394" userName="Esperanza, Pelaez Garzon" userProvider="AD"/>
        <Anchor>
          <Comment id="{4E84CE46-8FDC-4750-AA49-F766C2BDA22B}"/>
        </Anchor>
        <SetTitle title="@Carlos Fernando, Macana Gonzalez Buenas tardes Carlitos, por favor nos puedes colaborar con la revisión de esta prioridad como situación emergente en Fontibón, gracias"/>
      </Event>
    </History>
  </Task>
  <Task id="{A8DBF06D-2E4D-0A43-96BF-417B13DEF9CE}">
    <Anchor>
      <Comment id="{F8C12B39-3736-BA41-8AFE-57B4701642CD}"/>
    </Anchor>
    <History>
      <Event time="2025-07-22T22:14:23.98" id="{5594BBC2-1B9D-4096-94E5-5E5903A41263}">
        <Attribution userId="S::E1Pelaez@saludcapital.gov.co::5c25dfbc-ce9a-4996-a6e5-cf5834735394" userName="Esperanza, Pelaez Garzon" userProvider="AD"/>
        <Anchor>
          <Comment id="{F8C12B39-3736-BA41-8AFE-57B4701642CD}"/>
        </Anchor>
        <Create/>
      </Event>
      <Event time="2025-07-22T22:14:23.98" id="{2392C496-2CAC-43A0-8600-F2EE2F8AE9FD}">
        <Attribution userId="S::E1Pelaez@saludcapital.gov.co::5c25dfbc-ce9a-4996-a6e5-cf5834735394" userName="Esperanza, Pelaez Garzon" userProvider="AD"/>
        <Anchor>
          <Comment id="{F8C12B39-3736-BA41-8AFE-57B4701642CD}"/>
        </Anchor>
        <Assign userId="S::MSPachon@saludcapital.gov.co::e05b67b7-8d7f-4982-ad05-05ae11678d4e" userName="Manuel Sebastian, Pachon Torres" userProvider="AD"/>
      </Event>
      <Event time="2025-07-22T22:14:23.98" id="{494E2317-9269-4711-8337-AF5DC60D23C5}">
        <Attribution userId="S::E1Pelaez@saludcapital.gov.co::5c25dfbc-ce9a-4996-a6e5-cf5834735394" userName="Esperanza, Pelaez Garzon" userProvider="AD"/>
        <Anchor>
          <Comment id="{F8C12B39-3736-BA41-8AFE-57B4701642CD}"/>
        </Anchor>
        <SetTitle title="@Manuel Sebastian, Pachon Torres Hola Sebas buenas tardes, por favor te recomendamos la revisión y el concepto, gracias"/>
      </Event>
    </History>
  </Task>
  <Task id="{BFE6626E-3BC2-4648-8492-A29960DBB803}">
    <Anchor>
      <Comment id="{386451D8-FE15-4ECA-A8A9-BA6E5BEF5076}"/>
    </Anchor>
    <History>
      <Event time="2025-10-20T18:48:00.19" id="{60562FB9-80D3-4968-B30B-931765685D68}">
        <Attribution userId="S::E1Pelaez@saludcapital.gov.co::5c25dfbc-ce9a-4996-a6e5-cf5834735394" userName="Esperanza, Pelaez Garzon" userProvider="AD"/>
        <Anchor>
          <Comment id="{386451D8-FE15-4ECA-A8A9-BA6E5BEF5076}"/>
        </Anchor>
        <Create/>
      </Event>
      <Event time="2025-10-20T18:48:00.19" id="{F19F68F1-3282-4064-8FA1-5FCDD2B11795}">
        <Attribution userId="S::E1Pelaez@saludcapital.gov.co::5c25dfbc-ce9a-4996-a6e5-cf5834735394" userName="Esperanza, Pelaez Garzon" userProvider="AD"/>
        <Anchor>
          <Comment id="{386451D8-FE15-4ECA-A8A9-BA6E5BEF5076}"/>
        </Anchor>
        <Assign userId="S::M1Romero@saludcapital.gov.co::5d9acc4d-00df-4ad1-9203-358f19a4c0fc" userName="Maribel, Romero Cubillos" userProvider="AD"/>
      </Event>
      <Event time="2025-10-20T18:48:00.19" id="{54AFF488-666A-4EDC-881D-9D64B729B258}">
        <Attribution userId="S::E1Pelaez@saludcapital.gov.co::5c25dfbc-ce9a-4996-a6e5-cf5834735394" userName="Esperanza, Pelaez Garzon" userProvider="AD"/>
        <Anchor>
          <Comment id="{386451D8-FE15-4ECA-A8A9-BA6E5BEF5076}"/>
        </Anchor>
        <SetTitle title="@Maribel, Romero Cubillos Hola Mari buenas tardes, por favor te recomendamos la revisión y el concepto, gracias"/>
      </Event>
    </History>
  </Task>
  <Task id="{85E4F376-DC02-A549-8523-2E319698FCDA}">
    <Anchor>
      <Comment id="{B9B86C2C-D018-4F4B-82F8-882E11091275}"/>
    </Anchor>
    <History>
      <Event time="2025-08-08T19:17:01.57" id="{8B545B94-80A0-41A7-B2C9-258CE60B98F8}">
        <Attribution userId="S::E1Pelaez@saludcapital.gov.co::5c25dfbc-ce9a-4996-a6e5-cf5834735394" userName="Esperanza, Pelaez Garzon" userProvider="AD"/>
        <Anchor>
          <Comment id="{B9B86C2C-D018-4F4B-82F8-882E11091275}"/>
        </Anchor>
        <Create/>
      </Event>
      <Event time="2025-08-08T19:17:01.57" id="{D00B8F1C-D80B-4DD1-BDD3-2D26FB6C0917}">
        <Attribution userId="S::E1Pelaez@saludcapital.gov.co::5c25dfbc-ce9a-4996-a6e5-cf5834735394" userName="Esperanza, Pelaez Garzon" userProvider="AD"/>
        <Anchor>
          <Comment id="{B9B86C2C-D018-4F4B-82F8-882E11091275}"/>
        </Anchor>
        <Assign userId="S::CFMacana@saludcapital.gov.co::5878f86d-6fda-40f5-93e3-eccb79e7ccc8" userName="Carlos Fernando, Macana Gonzalez" userProvider="AD"/>
      </Event>
      <Event time="2025-08-08T19:17:01.57" id="{0E7FD7FB-24F3-4B65-BCAC-17F8FA6FA311}">
        <Attribution userId="S::E1Pelaez@saludcapital.gov.co::5c25dfbc-ce9a-4996-a6e5-cf5834735394" userName="Esperanza, Pelaez Garzon" userProvider="AD"/>
        <Anchor>
          <Comment id="{B9B86C2C-D018-4F4B-82F8-882E11091275}"/>
        </Anchor>
        <SetTitle title="@Carlos Fernando, Macana Gonzalez Hola Carlitos buenas tardes, por favor te recomendamos la revisión y el concepto, gracias"/>
      </Event>
    </History>
  </Task>
  <Task id="{287BCD79-3C04-9847-A5C6-E7A1555F5938}">
    <Anchor>
      <Comment id="{B82F63D7-D843-3241-9B90-FAFCB9A52353}"/>
    </Anchor>
    <History>
      <Event time="2025-07-22T22:14:23.98" id="{5594BBC2-1B9D-4096-94E5-5E5903A41263}">
        <Attribution userId="S::E1Pelaez@saludcapital.gov.co::5c25dfbc-ce9a-4996-a6e5-cf5834735394" userName="Esperanza, Pelaez Garzon" userProvider="AD"/>
        <Anchor>
          <Comment id="{B82F63D7-D843-3241-9B90-FAFCB9A52353}"/>
        </Anchor>
        <Create/>
      </Event>
      <Event time="2025-07-22T22:14:23.98" id="{2392C496-2CAC-43A0-8600-F2EE2F8AE9FD}">
        <Attribution userId="S::E1Pelaez@saludcapital.gov.co::5c25dfbc-ce9a-4996-a6e5-cf5834735394" userName="Esperanza, Pelaez Garzon" userProvider="AD"/>
        <Anchor>
          <Comment id="{B82F63D7-D843-3241-9B90-FAFCB9A52353}"/>
        </Anchor>
        <Assign userId="S::MSPachon@saludcapital.gov.co::e05b67b7-8d7f-4982-ad05-05ae11678d4e" userName="Manuel Sebastian, Pachon Torres" userProvider="AD"/>
      </Event>
      <Event time="2025-07-22T22:14:23.98" id="{494E2317-9269-4711-8337-AF5DC60D23C5}">
        <Attribution userId="S::E1Pelaez@saludcapital.gov.co::5c25dfbc-ce9a-4996-a6e5-cf5834735394" userName="Esperanza, Pelaez Garzon" userProvider="AD"/>
        <Anchor>
          <Comment id="{B82F63D7-D843-3241-9B90-FAFCB9A52353}"/>
        </Anchor>
        <SetTitle title="@Manuel Sebastian, Pachon Torres Hola Sebas buenas tardes, por favor te recomendamos la revisión y el concepto, gracias"/>
      </Event>
    </History>
  </Task>
  <Task id="{2BBE717B-78E2-AA4E-ABAA-581EA34C8B0C}">
    <Anchor>
      <Comment id="{9A1380F1-AFE7-D342-BD1C-3973FE1D0877}"/>
    </Anchor>
    <History>
      <Event time="2025-09-02T20:26:05.58" id="{931DEADD-D97F-4096-8460-9E965090E622}">
        <Attribution userId="S::l1martinez@saludcapital.gov.co::831a6020-f489-4181-9e9b-401703d3c984" userName="Ludwingth, Martinez Perez" userProvider="AD"/>
        <Anchor>
          <Comment id="{9A1380F1-AFE7-D342-BD1C-3973FE1D0877}"/>
        </Anchor>
        <Create/>
      </Event>
      <Event time="2025-09-02T20:26:05.58" id="{3C1DBE3B-735B-4FAD-B57D-EC11567DA0D5}">
        <Attribution userId="S::l1martinez@saludcapital.gov.co::831a6020-f489-4181-9e9b-401703d3c984" userName="Ludwingth, Martinez Perez" userProvider="AD"/>
        <Anchor>
          <Comment id="{9A1380F1-AFE7-D342-BD1C-3973FE1D0877}"/>
        </Anchor>
        <Assign userId="S::CFMacana@saludcapital.gov.co::5878f86d-6fda-40f5-93e3-eccb79e7ccc8" userName="Carlos Fernando, Macana Gonzalez" userProvider="AD"/>
      </Event>
      <Event time="2025-09-02T20:26:05.58" id="{D8F8ED56-9C7D-4A5F-BE23-7ADCFD3DCFCF}">
        <Attribution userId="S::l1martinez@saludcapital.gov.co::831a6020-f489-4181-9e9b-401703d3c984" userName="Ludwingth, Martinez Perez" userProvider="AD"/>
        <Anchor>
          <Comment id="{9A1380F1-AFE7-D342-BD1C-3973FE1D0877}"/>
        </Anchor>
        <SetTitle title="@Carlos Fernando, Macana Gonzalez Buenas tardes Carlos. saludos. Porfa nos podrías colaborar con la revisión y conceptos de esta prioridad mes a mes hasta el mes de julio. Muchas gracias."/>
      </Event>
    </History>
  </Task>
  <Task id="{C14F0684-FCAB-D547-B24B-FFADA875C802}">
    <Anchor>
      <Comment id="{078609E4-081B-AB48-828E-5AA9ABAD4DF9}"/>
    </Anchor>
    <History>
      <Event time="2025-07-22T22:14:23.98" id="{5594BBC2-1B9D-4096-94E5-5E5903A41263}">
        <Attribution userId="S::E1Pelaez@saludcapital.gov.co::5c25dfbc-ce9a-4996-a6e5-cf5834735394" userName="Esperanza, Pelaez Garzon" userProvider="AD"/>
        <Anchor>
          <Comment id="{078609E4-081B-AB48-828E-5AA9ABAD4DF9}"/>
        </Anchor>
        <Create/>
      </Event>
      <Event time="2025-07-22T22:14:23.98" id="{2392C496-2CAC-43A0-8600-F2EE2F8AE9FD}">
        <Attribution userId="S::E1Pelaez@saludcapital.gov.co::5c25dfbc-ce9a-4996-a6e5-cf5834735394" userName="Esperanza, Pelaez Garzon" userProvider="AD"/>
        <Anchor>
          <Comment id="{078609E4-081B-AB48-828E-5AA9ABAD4DF9}"/>
        </Anchor>
        <Assign userId="S::MSPachon@saludcapital.gov.co::e05b67b7-8d7f-4982-ad05-05ae11678d4e" userName="Manuel Sebastian, Pachon Torres" userProvider="AD"/>
      </Event>
      <Event time="2025-07-22T22:14:23.98" id="{494E2317-9269-4711-8337-AF5DC60D23C5}">
        <Attribution userId="S::E1Pelaez@saludcapital.gov.co::5c25dfbc-ce9a-4996-a6e5-cf5834735394" userName="Esperanza, Pelaez Garzon" userProvider="AD"/>
        <Anchor>
          <Comment id="{078609E4-081B-AB48-828E-5AA9ABAD4DF9}"/>
        </Anchor>
        <SetTitle title="@Manuel Sebastian, Pachon Torres Hola Sebas buenas tardes, por favor te recomendamos la revisión y el concepto, gracias"/>
      </Event>
    </History>
  </Task>
  <Task id="{D89E0089-2658-4147-8564-8AAE1B7BB583}">
    <Anchor>
      <Comment id="{A96DB80B-2A05-4735-B9A4-EF7E80D248E5}"/>
    </Anchor>
    <History>
      <Event time="2025-09-02T20:26:05.58" id="{931DEADD-D97F-4096-8460-9E965090E622}">
        <Attribution userId="S::l1martinez@saludcapital.gov.co::831a6020-f489-4181-9e9b-401703d3c984" userName="Ludwingth, Martinez Perez" userProvider="AD"/>
        <Anchor>
          <Comment id="{A96DB80B-2A05-4735-B9A4-EF7E80D248E5}"/>
        </Anchor>
        <Create/>
      </Event>
      <Event time="2025-09-02T20:26:05.58" id="{3C1DBE3B-735B-4FAD-B57D-EC11567DA0D5}">
        <Attribution userId="S::l1martinez@saludcapital.gov.co::831a6020-f489-4181-9e9b-401703d3c984" userName="Ludwingth, Martinez Perez" userProvider="AD"/>
        <Anchor>
          <Comment id="{A96DB80B-2A05-4735-B9A4-EF7E80D248E5}"/>
        </Anchor>
        <Assign userId="S::CFMacana@saludcapital.gov.co::5878f86d-6fda-40f5-93e3-eccb79e7ccc8" userName="Carlos Fernando, Macana Gonzalez" userProvider="AD"/>
      </Event>
      <Event time="2025-09-02T20:26:05.58" id="{D8F8ED56-9C7D-4A5F-BE23-7ADCFD3DCFCF}">
        <Attribution userId="S::l1martinez@saludcapital.gov.co::831a6020-f489-4181-9e9b-401703d3c984" userName="Ludwingth, Martinez Perez" userProvider="AD"/>
        <Anchor>
          <Comment id="{A96DB80B-2A05-4735-B9A4-EF7E80D248E5}"/>
        </Anchor>
        <SetTitle title="@Carlos Fernando, Macana Gonzalez Buenas tardes Carlos. saludos. Porfa nos podrías colaborar con la revisión y conceptos de esta prioridad mes a mes hasta el mes de julio. Muchas gracias."/>
      </Event>
    </History>
  </Task>
  <Task id="{BC3C2F9D-EAC3-4241-8DBC-D2971A7013E2}">
    <Anchor>
      <Comment id="{7E81AEC5-7D2A-884F-A472-645C3F7A5018}"/>
    </Anchor>
    <History>
      <Event time="2025-08-08T19:17:01.57" id="{8B545B94-80A0-41A7-B2C9-258CE60B98F8}">
        <Attribution userId="S::E1Pelaez@saludcapital.gov.co::5c25dfbc-ce9a-4996-a6e5-cf5834735394" userName="Esperanza, Pelaez Garzon" userProvider="AD"/>
        <Anchor>
          <Comment id="{7E81AEC5-7D2A-884F-A472-645C3F7A5018}"/>
        </Anchor>
        <Create/>
      </Event>
      <Event time="2025-08-08T19:17:01.57" id="{D00B8F1C-D80B-4DD1-BDD3-2D26FB6C0917}">
        <Attribution userId="S::E1Pelaez@saludcapital.gov.co::5c25dfbc-ce9a-4996-a6e5-cf5834735394" userName="Esperanza, Pelaez Garzon" userProvider="AD"/>
        <Anchor>
          <Comment id="{7E81AEC5-7D2A-884F-A472-645C3F7A5018}"/>
        </Anchor>
        <Assign userId="S::CFMacana@saludcapital.gov.co::5878f86d-6fda-40f5-93e3-eccb79e7ccc8" userName="Carlos Fernando, Macana Gonzalez" userProvider="AD"/>
      </Event>
      <Event time="2025-08-08T19:17:01.57" id="{0E7FD7FB-24F3-4B65-BCAC-17F8FA6FA311}">
        <Attribution userId="S::E1Pelaez@saludcapital.gov.co::5c25dfbc-ce9a-4996-a6e5-cf5834735394" userName="Esperanza, Pelaez Garzon" userProvider="AD"/>
        <Anchor>
          <Comment id="{7E81AEC5-7D2A-884F-A472-645C3F7A5018}"/>
        </Anchor>
        <SetTitle title="@Carlos Fernando, Macana Gonzalez Hola Carlitos buenas tardes, por favor te recomendamos la revisión y el concepto, gracias"/>
      </Event>
    </History>
  </Task>
  <Task id="{DFAF1FA9-DE65-48F5-9AE3-DDABBA86D7A9}">
    <Anchor>
      <Comment id="{3FB67D49-C86F-463E-88F6-DF5DA8A5DF39}"/>
    </Anchor>
    <History>
      <Event time="2025-05-27T22:46:56.19" id="{2A28E430-61E2-4021-87E0-718744AAE3CA}">
        <Attribution userId="S::E1Pelaez@saludcapital.gov.co::5c25dfbc-ce9a-4996-a6e5-cf5834735394" userName="Esperanza, Pelaez Garzon" userProvider="AD"/>
        <Anchor>
          <Comment id="{3FB67D49-C86F-463E-88F6-DF5DA8A5DF39}"/>
        </Anchor>
        <Create/>
      </Event>
      <Event time="2025-05-27T22:46:56.19" id="{17035DEA-1DF2-4881-8C87-DAE647E9769F}">
        <Attribution userId="S::E1Pelaez@saludcapital.gov.co::5c25dfbc-ce9a-4996-a6e5-cf5834735394" userName="Esperanza, Pelaez Garzon" userProvider="AD"/>
        <Anchor>
          <Comment id="{3FB67D49-C86F-463E-88F6-DF5DA8A5DF39}"/>
        </Anchor>
        <Assign userId="S::M1Romero@saludcapital.gov.co::5d9acc4d-00df-4ad1-9203-358f19a4c0fc" userName="Maribel, Romero Cubillos" userProvider="AD"/>
      </Event>
      <Event time="2025-05-27T22:46:56.19" id="{77C10B69-C3E6-4208-88E7-859268FF7DA0}">
        <Attribution userId="S::E1Pelaez@saludcapital.gov.co::5c25dfbc-ce9a-4996-a6e5-cf5834735394" userName="Esperanza, Pelaez Garzon" userProvider="AD"/>
        <Anchor>
          <Comment id="{3FB67D49-C86F-463E-88F6-DF5DA8A5DF39}"/>
        </Anchor>
        <SetTitle title="@Maribel, Romero Cubillos Hola Mari buenas tardes, por favor te recomendamos la revisión y el concepto, gracias"/>
      </Event>
    </History>
  </Task>
  <Task id="{E62C19B9-CDFE-1644-9463-86A35ACA064B}">
    <Anchor>
      <Comment id="{53DB5414-B337-414D-B134-F4A0C7EE05C3}"/>
    </Anchor>
    <History>
      <Event time="2025-09-02T20:26:05.58" id="{931DEADD-D97F-4096-8460-9E965090E622}">
        <Attribution userId="S::l1martinez@saludcapital.gov.co::831a6020-f489-4181-9e9b-401703d3c984" userName="Ludwingth, Martinez Perez" userProvider="AD"/>
        <Anchor>
          <Comment id="{53DB5414-B337-414D-B134-F4A0C7EE05C3}"/>
        </Anchor>
        <Create/>
      </Event>
      <Event time="2025-09-02T20:26:05.58" id="{3C1DBE3B-735B-4FAD-B57D-EC11567DA0D5}">
        <Attribution userId="S::l1martinez@saludcapital.gov.co::831a6020-f489-4181-9e9b-401703d3c984" userName="Ludwingth, Martinez Perez" userProvider="AD"/>
        <Anchor>
          <Comment id="{53DB5414-B337-414D-B134-F4A0C7EE05C3}"/>
        </Anchor>
        <Assign userId="S::CFMacana@saludcapital.gov.co::5878f86d-6fda-40f5-93e3-eccb79e7ccc8" userName="Carlos Fernando, Macana Gonzalez" userProvider="AD"/>
      </Event>
      <Event time="2025-09-02T20:26:05.58" id="{D8F8ED56-9C7D-4A5F-BE23-7ADCFD3DCFCF}">
        <Attribution userId="S::l1martinez@saludcapital.gov.co::831a6020-f489-4181-9e9b-401703d3c984" userName="Ludwingth, Martinez Perez" userProvider="AD"/>
        <Anchor>
          <Comment id="{53DB5414-B337-414D-B134-F4A0C7EE05C3}"/>
        </Anchor>
        <SetTitle title="@Carlos Fernando, Macana Gonzalez Buenas tardes Carlos. saludos. Porfa nos podrías colaborar con la revisión y conceptos de esta prioridad mes a mes hasta el mes de julio. Muchas gracias."/>
      </Event>
    </History>
  </Task>
  <Task id="{16DC56BC-2338-9843-AA96-4A531680320A}">
    <Anchor>
      <Comment id="{94A42FF2-17C7-BB48-8CB7-55A6539E00B2}"/>
    </Anchor>
    <History>
      <Event time="2025-08-08T19:17:01.57" id="{8B545B94-80A0-41A7-B2C9-258CE60B98F8}">
        <Attribution userId="S::E1Pelaez@saludcapital.gov.co::5c25dfbc-ce9a-4996-a6e5-cf5834735394" userName="Esperanza, Pelaez Garzon" userProvider="AD"/>
        <Anchor>
          <Comment id="{94A42FF2-17C7-BB48-8CB7-55A6539E00B2}"/>
        </Anchor>
        <Create/>
      </Event>
      <Event time="2025-08-08T19:17:01.57" id="{D00B8F1C-D80B-4DD1-BDD3-2D26FB6C0917}">
        <Attribution userId="S::E1Pelaez@saludcapital.gov.co::5c25dfbc-ce9a-4996-a6e5-cf5834735394" userName="Esperanza, Pelaez Garzon" userProvider="AD"/>
        <Anchor>
          <Comment id="{94A42FF2-17C7-BB48-8CB7-55A6539E00B2}"/>
        </Anchor>
        <Assign userId="S::CFMacana@saludcapital.gov.co::5878f86d-6fda-40f5-93e3-eccb79e7ccc8" userName="Carlos Fernando, Macana Gonzalez" userProvider="AD"/>
      </Event>
      <Event time="2025-08-08T19:17:01.57" id="{0E7FD7FB-24F3-4B65-BCAC-17F8FA6FA311}">
        <Attribution userId="S::E1Pelaez@saludcapital.gov.co::5c25dfbc-ce9a-4996-a6e5-cf5834735394" userName="Esperanza, Pelaez Garzon" userProvider="AD"/>
        <Anchor>
          <Comment id="{94A42FF2-17C7-BB48-8CB7-55A6539E00B2}"/>
        </Anchor>
        <SetTitle title="@Carlos Fernando, Macana Gonzalez Hola Carlitos buenas tardes, por favor te recomendamos la revisión y el concepto, gracias"/>
      </Event>
    </History>
  </Task>
  <Task id="{846CDEC4-EE51-944B-B96D-25CE75EA90CD}">
    <Anchor>
      <Comment id="{8BB247D7-7F9F-FA46-8C7C-EB5EADB398CA}"/>
    </Anchor>
    <History>
      <Event time="2025-08-08T19:17:01.57" id="{8B545B94-80A0-41A7-B2C9-258CE60B98F8}">
        <Attribution userId="S::E1Pelaez@saludcapital.gov.co::5c25dfbc-ce9a-4996-a6e5-cf5834735394" userName="Esperanza, Pelaez Garzon" userProvider="AD"/>
        <Anchor>
          <Comment id="{8BB247D7-7F9F-FA46-8C7C-EB5EADB398CA}"/>
        </Anchor>
        <Create/>
      </Event>
      <Event time="2025-08-08T19:17:01.57" id="{D00B8F1C-D80B-4DD1-BDD3-2D26FB6C0917}">
        <Attribution userId="S::E1Pelaez@saludcapital.gov.co::5c25dfbc-ce9a-4996-a6e5-cf5834735394" userName="Esperanza, Pelaez Garzon" userProvider="AD"/>
        <Anchor>
          <Comment id="{8BB247D7-7F9F-FA46-8C7C-EB5EADB398CA}"/>
        </Anchor>
        <Assign userId="S::CFMacana@saludcapital.gov.co::5878f86d-6fda-40f5-93e3-eccb79e7ccc8" userName="Carlos Fernando, Macana Gonzalez" userProvider="AD"/>
      </Event>
      <Event time="2025-08-08T19:17:01.57" id="{0E7FD7FB-24F3-4B65-BCAC-17F8FA6FA311}">
        <Attribution userId="S::E1Pelaez@saludcapital.gov.co::5c25dfbc-ce9a-4996-a6e5-cf5834735394" userName="Esperanza, Pelaez Garzon" userProvider="AD"/>
        <Anchor>
          <Comment id="{8BB247D7-7F9F-FA46-8C7C-EB5EADB398CA}"/>
        </Anchor>
        <SetTitle title="@Carlos Fernando, Macana Gonzalez Hola Carlitos buenas tardes, por favor te recomendamos la revisión y el concepto, gracias"/>
      </Event>
    </History>
  </Task>
  <Task id="{28DF82DB-90FA-4A11-9CD6-4983F881E459}">
    <Anchor>
      <Comment id="{C9AE7239-3396-44E6-B7EB-5EAD5645E4B9}"/>
    </Anchor>
    <History>
      <Event time="2025-12-09T22:07:21.24" id="{3AAE7A3A-416C-47F9-B4EA-235DE092F989}">
        <Attribution userId="S::E1Pelaez@saludcapital.gov.co::5c25dfbc-ce9a-4996-a6e5-cf5834735394" userName="Esperanza, Pelaez Garzon" userProvider="AD"/>
        <Anchor>
          <Comment id="{C9AE7239-3396-44E6-B7EB-5EAD5645E4B9}"/>
        </Anchor>
        <Create/>
      </Event>
      <Event time="2025-12-09T22:07:21.24" id="{2A559601-A631-4970-B7FA-0103D736A321}">
        <Attribution userId="S::E1Pelaez@saludcapital.gov.co::5c25dfbc-ce9a-4996-a6e5-cf5834735394" userName="Esperanza, Pelaez Garzon" userProvider="AD"/>
        <Anchor>
          <Comment id="{C9AE7239-3396-44E6-B7EB-5EAD5645E4B9}"/>
        </Anchor>
        <Assign userId="S::M1Romero@saludcapital.gov.co::5d9acc4d-00df-4ad1-9203-358f19a4c0fc" userName="Maribel, Romero Cubillos" userProvider="AD"/>
      </Event>
      <Event time="2025-12-09T22:07:21.24" id="{E8A5E590-64B5-4050-8A06-080BB4BFB693}">
        <Attribution userId="S::E1Pelaez@saludcapital.gov.co::5c25dfbc-ce9a-4996-a6e5-cf5834735394" userName="Esperanza, Pelaez Garzon" userProvider="AD"/>
        <Anchor>
          <Comment id="{C9AE7239-3396-44E6-B7EB-5EAD5645E4B9}"/>
        </Anchor>
        <SetTitle title="@Maribel, Romero Cubillos Hola Mari buenas tardes, por favor te recomendamos la revisión y el concepto, gracias"/>
      </Event>
    </History>
  </Task>
  <Task id="{2DD969E1-4479-4037-884A-F6E3354E10B9}">
    <Anchor>
      <Comment id="{A7F65C3C-A212-4FAB-AA85-66410CD210A7}"/>
    </Anchor>
    <History>
      <Event time="2025-10-20T18:48:33.28" id="{46790FBE-EA92-4535-A651-BE605B520E3C}">
        <Attribution userId="S::E1Pelaez@saludcapital.gov.co::5c25dfbc-ce9a-4996-a6e5-cf5834735394" userName="Esperanza, Pelaez Garzon" userProvider="AD"/>
        <Anchor>
          <Comment id="{A7F65C3C-A212-4FAB-AA85-66410CD210A7}"/>
        </Anchor>
        <Create/>
      </Event>
      <Event time="2025-10-20T18:48:33.28" id="{EAADEEDE-571A-42FB-9915-9BEF201EC328}">
        <Attribution userId="S::E1Pelaez@saludcapital.gov.co::5c25dfbc-ce9a-4996-a6e5-cf5834735394" userName="Esperanza, Pelaez Garzon" userProvider="AD"/>
        <Anchor>
          <Comment id="{A7F65C3C-A212-4FAB-AA85-66410CD210A7}"/>
        </Anchor>
        <Assign userId="S::MSPachon@saludcapital.gov.co::e05b67b7-8d7f-4982-ad05-05ae11678d4e" userName="Manuel Sebastian, Pachon Torres" userProvider="AD"/>
      </Event>
      <Event time="2025-10-20T18:48:33.28" id="{03EE61E8-1342-4924-9560-4E530FF2C4DD}">
        <Attribution userId="S::E1Pelaez@saludcapital.gov.co::5c25dfbc-ce9a-4996-a6e5-cf5834735394" userName="Esperanza, Pelaez Garzon" userProvider="AD"/>
        <Anchor>
          <Comment id="{A7F65C3C-A212-4FAB-AA85-66410CD210A7}"/>
        </Anchor>
        <SetTitle title="@Manuel Sebastian, Pachon Torres Hola Sebas buenas tardes, por favor te recomendamos la revisión y el concepto, gracias"/>
      </Event>
    </History>
  </Task>
  <Task id="{278AD6E5-CCBC-6746-9213-482B7F3A9788}">
    <Anchor>
      <Comment id="{8516DECD-7F81-4746-B493-71D44B0200BD}"/>
    </Anchor>
    <History>
      <Event time="2025-09-02T20:26:05.58" id="{931DEADD-D97F-4096-8460-9E965090E622}">
        <Attribution userId="S::l1martinez@saludcapital.gov.co::831a6020-f489-4181-9e9b-401703d3c984" userName="Ludwingth, Martinez Perez" userProvider="AD"/>
        <Anchor>
          <Comment id="{8516DECD-7F81-4746-B493-71D44B0200BD}"/>
        </Anchor>
        <Create/>
      </Event>
      <Event time="2025-09-02T20:26:05.58" id="{3C1DBE3B-735B-4FAD-B57D-EC11567DA0D5}">
        <Attribution userId="S::l1martinez@saludcapital.gov.co::831a6020-f489-4181-9e9b-401703d3c984" userName="Ludwingth, Martinez Perez" userProvider="AD"/>
        <Anchor>
          <Comment id="{8516DECD-7F81-4746-B493-71D44B0200BD}"/>
        </Anchor>
        <Assign userId="S::CFMacana@saludcapital.gov.co::5878f86d-6fda-40f5-93e3-eccb79e7ccc8" userName="Carlos Fernando, Macana Gonzalez" userProvider="AD"/>
      </Event>
      <Event time="2025-09-02T20:26:05.58" id="{D8F8ED56-9C7D-4A5F-BE23-7ADCFD3DCFCF}">
        <Attribution userId="S::l1martinez@saludcapital.gov.co::831a6020-f489-4181-9e9b-401703d3c984" userName="Ludwingth, Martinez Perez" userProvider="AD"/>
        <Anchor>
          <Comment id="{8516DECD-7F81-4746-B493-71D44B0200BD}"/>
        </Anchor>
        <SetTitle title="@Carlos Fernando, Macana Gonzalez Buenas tardes Carlos. saludos. Porfa nos podrías colaborar con la revisión y conceptos de esta prioridad mes a mes hasta el mes de julio. Muchas gracias."/>
      </Event>
    </History>
  </Task>
  <Task id="{4EBEB1E9-26C4-49E1-BAD1-CB6E6144E90C}">
    <Anchor>
      <Comment id="{201C6F1B-6AFE-4B25-AFF4-050CF4C20683}"/>
    </Anchor>
    <History>
      <Event time="2025-07-22T22:09:07.76" id="{04931631-4CFA-48AE-874E-7DA46F911C81}">
        <Attribution userId="S::E1Pelaez@saludcapital.gov.co::5c25dfbc-ce9a-4996-a6e5-cf5834735394" userName="Esperanza, Pelaez Garzon" userProvider="AD"/>
        <Anchor>
          <Comment id="{201C6F1B-6AFE-4B25-AFF4-050CF4C20683}"/>
        </Anchor>
        <Create/>
      </Event>
      <Event time="2025-07-22T22:09:07.76" id="{36690F88-C0ED-441A-9CFC-D0B4EAA6D0CC}">
        <Attribution userId="S::E1Pelaez@saludcapital.gov.co::5c25dfbc-ce9a-4996-a6e5-cf5834735394" userName="Esperanza, Pelaez Garzon" userProvider="AD"/>
        <Anchor>
          <Comment id="{201C6F1B-6AFE-4B25-AFF4-050CF4C20683}"/>
        </Anchor>
        <Assign userId="S::M1Romero@saludcapital.gov.co::5d9acc4d-00df-4ad1-9203-358f19a4c0fc" userName="Maribel, Romero Cubillos" userProvider="AD"/>
      </Event>
      <Event time="2025-07-22T22:09:07.76" id="{D39FCBFE-F12D-4C47-B473-029080E266E1}">
        <Attribution userId="S::E1Pelaez@saludcapital.gov.co::5c25dfbc-ce9a-4996-a6e5-cf5834735394" userName="Esperanza, Pelaez Garzon" userProvider="AD"/>
        <Anchor>
          <Comment id="{201C6F1B-6AFE-4B25-AFF4-050CF4C20683}"/>
        </Anchor>
        <SetTitle title="@Maribel, Romero Cubillos Hola Mari buenas tardes, por favor te recomendamos la revisión y el concepto, gracias"/>
      </Event>
    </History>
  </Task>
  <Task id="{C59799ED-4A28-4383-8488-9FC912B9ACC2}">
    <Anchor>
      <Comment id="{C7502706-C7A3-415F-A5BA-54C9EC01160D}"/>
    </Anchor>
    <History>
      <Event time="2025-07-22T22:08:14.96" id="{8E29AA11-EEE2-40CA-9D22-40D5AAEF56A5}">
        <Attribution userId="S::E1Pelaez@saludcapital.gov.co::5c25dfbc-ce9a-4996-a6e5-cf5834735394" userName="Esperanza, Pelaez Garzon" userProvider="AD"/>
        <Anchor>
          <Comment id="{C7502706-C7A3-415F-A5BA-54C9EC01160D}"/>
        </Anchor>
        <Create/>
      </Event>
      <Event time="2025-07-22T22:08:14.96" id="{1EFD455C-0D14-4999-847B-24BFDD1EEAF2}">
        <Attribution userId="S::E1Pelaez@saludcapital.gov.co::5c25dfbc-ce9a-4996-a6e5-cf5834735394" userName="Esperanza, Pelaez Garzon" userProvider="AD"/>
        <Anchor>
          <Comment id="{C7502706-C7A3-415F-A5BA-54C9EC01160D}"/>
        </Anchor>
        <Assign userId="S::M1Romero@saludcapital.gov.co::5d9acc4d-00df-4ad1-9203-358f19a4c0fc" userName="Maribel, Romero Cubillos" userProvider="AD"/>
      </Event>
      <Event time="2025-07-22T22:08:14.96" id="{6CD697ED-62D7-4800-A5A3-A32CBDA3E5D2}">
        <Attribution userId="S::E1Pelaez@saludcapital.gov.co::5c25dfbc-ce9a-4996-a6e5-cf5834735394" userName="Esperanza, Pelaez Garzon" userProvider="AD"/>
        <Anchor>
          <Comment id="{C7502706-C7A3-415F-A5BA-54C9EC01160D}"/>
        </Anchor>
        <SetTitle title="@Maribel, Romero Cubillos Hola Mari buenas tardes, por favor te recomendamos la revisión y el concepto, gracias"/>
      </Event>
    </History>
  </Task>
  <Task id="{3C1152FD-55D7-481F-8FAF-8D8ACC9FE50C}">
    <Anchor>
      <Comment id="{EB616428-3C9C-4084-8048-04577B2146D3}"/>
    </Anchor>
    <History>
      <Event time="2025-10-20T18:49:49.82" id="{C2D2B54E-E4A3-482D-9B8D-32D43A728B30}">
        <Attribution userId="S::E1Pelaez@saludcapital.gov.co::5c25dfbc-ce9a-4996-a6e5-cf5834735394" userName="Esperanza, Pelaez Garzon" userProvider="AD"/>
        <Anchor>
          <Comment id="{EB616428-3C9C-4084-8048-04577B2146D3}"/>
        </Anchor>
        <Create/>
      </Event>
      <Event time="2025-10-20T18:49:49.82" id="{D6A3FEE6-EC8E-4831-885A-EDB7E08478DE}">
        <Attribution userId="S::E1Pelaez@saludcapital.gov.co::5c25dfbc-ce9a-4996-a6e5-cf5834735394" userName="Esperanza, Pelaez Garzon" userProvider="AD"/>
        <Anchor>
          <Comment id="{EB616428-3C9C-4084-8048-04577B2146D3}"/>
        </Anchor>
        <Assign userId="S::CFMacana@saludcapital.gov.co::5878f86d-6fda-40f5-93e3-eccb79e7ccc8" userName="Carlos Fernando, Macana Gonzalez" userProvider="AD"/>
      </Event>
      <Event time="2025-10-20T18:49:49.82" id="{565B17BC-7F44-492D-8493-A18EF7E94329}">
        <Attribution userId="S::E1Pelaez@saludcapital.gov.co::5c25dfbc-ce9a-4996-a6e5-cf5834735394" userName="Esperanza, Pelaez Garzon" userProvider="AD"/>
        <Anchor>
          <Comment id="{EB616428-3C9C-4084-8048-04577B2146D3}"/>
        </Anchor>
        <SetTitle title="@Carlos Fernando, Macana Gonzalez Hola Carlitos buenas tardes, por favor te recomendamos la revisión y el concepto, gracias"/>
      </Event>
    </History>
  </Task>
</Tasks>
</file>

<file path=xl/documenttasks/documenttask2.xml><?xml version="1.0" encoding="utf-8"?>
<Tasks xmlns="http://schemas.microsoft.com/office/tasks/2019/documenttasks">
  <Task id="{8F472C01-2DCD-4330-B952-94DD2420FCEE}">
    <Anchor>
      <Comment id="{C56B1836-6B02-4FC8-B1BF-8451436F0E2E}"/>
    </Anchor>
    <History>
      <Event time="2025-12-23T23:28:44.26" id="{8B7F59A1-5909-4F08-ADC7-3BC35B669F56}">
        <Attribution userId="S::E1Pelaez@saludcapital.gov.co::5c25dfbc-ce9a-4996-a6e5-cf5834735394" userName="Esperanza, Pelaez Garzon" userProvider="AD"/>
        <Anchor>
          <Comment id="{C56B1836-6B02-4FC8-B1BF-8451436F0E2E}"/>
        </Anchor>
        <Create/>
      </Event>
      <Event time="2025-12-23T23:28:44.26" id="{5E317AC9-785C-4149-91D8-CA24E0CA8ED2}">
        <Attribution userId="S::E1Pelaez@saludcapital.gov.co::5c25dfbc-ce9a-4996-a6e5-cf5834735394" userName="Esperanza, Pelaez Garzon" userProvider="AD"/>
        <Anchor>
          <Comment id="{C56B1836-6B02-4FC8-B1BF-8451436F0E2E}"/>
        </Anchor>
        <Assign userId="S::KPSalazar@saludcapital.gov.co::360334e3-09ab-417a-ba60-2e61d1c54da0" userName="Kelly Paola, Salazar Tobon" userProvider="AD"/>
      </Event>
      <Event time="2025-12-23T23:28:44.26" id="{E056D630-109C-41FE-9F0F-237A37FC2EF2}">
        <Attribution userId="S::E1Pelaez@saludcapital.gov.co::5c25dfbc-ce9a-4996-a6e5-cf5834735394" userName="Esperanza, Pelaez Garzon" userProvider="AD"/>
        <Anchor>
          <Comment id="{C56B1836-6B02-4FC8-B1BF-8451436F0E2E}"/>
        </Anchor>
        <SetTitle title="@Kelly Paola, Salazar Tobon Hola Pao buenas tardes, por favor te recomendamos la revisión y el concepto, gracias"/>
      </Event>
    </History>
  </Task>
  <Task id="{2B195602-C311-4401-9AB3-E64E53B83C54}">
    <Anchor>
      <Comment id="{55E7F908-BACE-47BB-A8CB-768D78871398}"/>
    </Anchor>
    <History>
      <Event time="2025-12-23T23:19:38.18" id="{B632CD4A-B284-422A-B4D8-057723A35432}">
        <Attribution userId="S::E1Pelaez@saludcapital.gov.co::5c25dfbc-ce9a-4996-a6e5-cf5834735394" userName="Esperanza, Pelaez Garzon" userProvider="AD"/>
        <Anchor>
          <Comment id="{55E7F908-BACE-47BB-A8CB-768D78871398}"/>
        </Anchor>
        <Create/>
      </Event>
      <Event time="2025-12-23T23:19:38.18" id="{3D58E6F2-6768-4349-A7CD-059F720A7E24}">
        <Attribution userId="S::E1Pelaez@saludcapital.gov.co::5c25dfbc-ce9a-4996-a6e5-cf5834735394" userName="Esperanza, Pelaez Garzon" userProvider="AD"/>
        <Anchor>
          <Comment id="{55E7F908-BACE-47BB-A8CB-768D78871398}"/>
        </Anchor>
        <Assign userId="S::YAArboleda@saludcapital.gov.co::3dcdd3d6-6dca-4d73-900b-77c40eda2ca4" userName="Yuly Andrea, Arboleda Muñoz" userProvider="AD"/>
      </Event>
      <Event time="2025-12-23T23:19:38.18" id="{31DBD97F-9C08-45EF-8F4F-E2AFBF6E207A}">
        <Attribution userId="S::E1Pelaez@saludcapital.gov.co::5c25dfbc-ce9a-4996-a6e5-cf5834735394" userName="Esperanza, Pelaez Garzon" userProvider="AD"/>
        <Anchor>
          <Comment id="{55E7F908-BACE-47BB-A8CB-768D78871398}"/>
        </Anchor>
        <SetTitle title="@Yuly Andrea, Arboleda Muñoz Hola Andre buenas tardes, por favor te recomendamos la revisión y el concepto tanto en Planeación como en Implementación, gracias"/>
      </Event>
    </History>
  </Task>
  <Task id="{A8943D11-CE2B-4FBA-AFDB-FEA4937AF882}">
    <Anchor>
      <Comment id="{0D63C5FA-85F3-4C59-9418-3810E948AF87}"/>
    </Anchor>
    <History>
      <Event time="2025-10-17T22:26:05.20" id="{B02E365C-EFFF-4A52-AAF6-70B43F3DBFCD}">
        <Attribution userId="S::E1Pelaez@saludcapital.gov.co::5c25dfbc-ce9a-4996-a6e5-cf5834735394" userName="Esperanza, Pelaez Garzon" userProvider="AD"/>
        <Anchor>
          <Comment id="{0D63C5FA-85F3-4C59-9418-3810E948AF87}"/>
        </Anchor>
        <Create/>
      </Event>
      <Event time="2025-10-17T22:26:05.20" id="{4532EC2B-37E5-4412-891F-0773F35BB5D2}">
        <Attribution userId="S::E1Pelaez@saludcapital.gov.co::5c25dfbc-ce9a-4996-a6e5-cf5834735394" userName="Esperanza, Pelaez Garzon" userProvider="AD"/>
        <Anchor>
          <Comment id="{0D63C5FA-85F3-4C59-9418-3810E948AF87}"/>
        </Anchor>
        <Assign userId="S::M1Romero@saludcapital.gov.co::5d9acc4d-00df-4ad1-9203-358f19a4c0fc" userName="Maribel, Romero Cubillos" userProvider="AD"/>
      </Event>
      <Event time="2025-10-17T22:26:05.20" id="{E91B9365-BB64-4C33-B85A-5DD1FF574969}">
        <Attribution userId="S::E1Pelaez@saludcapital.gov.co::5c25dfbc-ce9a-4996-a6e5-cf5834735394" userName="Esperanza, Pelaez Garzon" userProvider="AD"/>
        <Anchor>
          <Comment id="{0D63C5FA-85F3-4C59-9418-3810E948AF87}"/>
        </Anchor>
        <SetTitle title="@Maribel, Romero Cubillos Hola Mari buenas tardes, por favor te recomendamos la revisión y el concepto, gracias"/>
      </Event>
    </History>
  </Task>
  <Task id="{E4E0E916-13C9-4442-86CF-37FC9BFAFCD2}">
    <Anchor>
      <Comment id="{8AAD6359-1DCB-4D00-9B72-A294C35AEEA9}"/>
    </Anchor>
    <History>
      <Event time="2025-09-23T22:05:47.35" id="{199707A9-F3E4-495B-9F8E-2B26140C94F4}">
        <Attribution userId="S::E1Pelaez@saludcapital.gov.co::5c25dfbc-ce9a-4996-a6e5-cf5834735394" userName="Esperanza, Pelaez Garzon" userProvider="AD"/>
        <Anchor>
          <Comment id="{8AAD6359-1DCB-4D00-9B72-A294C35AEEA9}"/>
        </Anchor>
        <Create/>
      </Event>
      <Event time="2025-09-23T22:05:47.35" id="{DA406239-01AE-4989-9E52-DE8182B8DC8B}">
        <Attribution userId="S::E1Pelaez@saludcapital.gov.co::5c25dfbc-ce9a-4996-a6e5-cf5834735394" userName="Esperanza, Pelaez Garzon" userProvider="AD"/>
        <Anchor>
          <Comment id="{8AAD6359-1DCB-4D00-9B72-A294C35AEEA9}"/>
        </Anchor>
        <Assign userId="S::JPGomez@saludcapital.gov.co::f946b6f2-7f0f-4a8a-bdd4-1998b0a4f7c0" userName="Johanna Paola, Gomez Ayala" userProvider="AD"/>
      </Event>
      <Event time="2025-09-23T22:05:47.35" id="{509AC789-F539-4C1F-959F-B525FD53C300}">
        <Attribution userId="S::E1Pelaez@saludcapital.gov.co::5c25dfbc-ce9a-4996-a6e5-cf5834735394" userName="Esperanza, Pelaez Garzon" userProvider="AD"/>
        <Anchor>
          <Comment id="{8AAD6359-1DCB-4D00-9B72-A294C35AEEA9}"/>
        </Anchor>
        <SetTitle title="@Johanna Paola, Gomez Ayala Hola Paolita buenas tardes, por favor te recomendamos la revisión y el concepto, gracias"/>
      </Event>
    </History>
  </Task>
  <Task id="{110A4F26-D1BE-43F0-B9BA-4209063F3C26}">
    <Anchor>
      <Comment id="{57D06844-921D-4BEF-859A-B1D6C3ECF066}"/>
    </Anchor>
    <History>
      <Event time="2025-06-03T16:30:16.89" id="{883F581F-1F04-42C3-8D2E-ED7D029AF693}">
        <Attribution userId="S::E1Pelaez@saludcapital.gov.co::5c25dfbc-ce9a-4996-a6e5-cf5834735394" userName="Esperanza, Pelaez Garzon" userProvider="AD"/>
        <Anchor>
          <Comment id="{57D06844-921D-4BEF-859A-B1D6C3ECF066}"/>
        </Anchor>
        <Create/>
      </Event>
      <Event time="2025-06-03T16:30:16.89" id="{1E5D64EB-EBBB-4D4F-8F6E-A5DC76A69366}">
        <Attribution userId="S::E1Pelaez@saludcapital.gov.co::5c25dfbc-ce9a-4996-a6e5-cf5834735394" userName="Esperanza, Pelaez Garzon" userProvider="AD"/>
        <Anchor>
          <Comment id="{57D06844-921D-4BEF-859A-B1D6C3ECF066}"/>
        </Anchor>
        <Assign userId="S::JAEscobar@saludcapital.gov.co::0baf8120-e6ed-4ebe-80ff-004153978be5" userName="Johana Andrea, Escobar Gaviria" userProvider="AD"/>
      </Event>
      <Event time="2025-06-03T16:30:16.89" id="{3BF0C825-26BF-4C12-9489-ADEB2B4CFAE1}">
        <Attribution userId="S::E1Pelaez@saludcapital.gov.co::5c25dfbc-ce9a-4996-a6e5-cf5834735394" userName="Esperanza, Pelaez Garzon" userProvider="AD"/>
        <Anchor>
          <Comment id="{57D06844-921D-4BEF-859A-B1D6C3ECF066}"/>
        </Anchor>
        <SetTitle title="@Johana Andrea, Escobar Gaviria Hola Joha buenos días, por favor te recomendamos la revisión y el concepto tanto en planeación como en implementación, gracias"/>
      </Event>
    </History>
  </Task>
  <Task id="{2EFEFD28-F734-43AB-9B8E-CC317A3C30D5}">
    <Anchor>
      <Comment id="{661791F4-EE53-4882-B0E8-F0C2A33E3AE1}"/>
    </Anchor>
    <History>
      <Event time="2025-12-23T23:58:33.60" id="{CC862225-258B-40A6-A513-AC87BBBA9FE1}">
        <Attribution userId="S::E1Pelaez@saludcapital.gov.co::5c25dfbc-ce9a-4996-a6e5-cf5834735394" userName="Esperanza, Pelaez Garzon" userProvider="AD"/>
        <Anchor>
          <Comment id="{661791F4-EE53-4882-B0E8-F0C2A33E3AE1}"/>
        </Anchor>
        <Create/>
      </Event>
      <Event time="2025-12-23T23:58:33.60" id="{56E898CB-D8DF-418A-8DF7-1BD6D9AC313E}">
        <Attribution userId="S::E1Pelaez@saludcapital.gov.co::5c25dfbc-ce9a-4996-a6e5-cf5834735394" userName="Esperanza, Pelaez Garzon" userProvider="AD"/>
        <Anchor>
          <Comment id="{661791F4-EE53-4882-B0E8-F0C2A33E3AE1}"/>
        </Anchor>
        <Assign userId="S::JPGomez@saludcapital.gov.co::f946b6f2-7f0f-4a8a-bdd4-1998b0a4f7c0" userName="Johanna Paola, Gomez Ayala" userProvider="AD"/>
      </Event>
      <Event time="2025-12-23T23:58:33.60" id="{9231E05F-6073-4052-81BF-B2A075FADBBA}">
        <Attribution userId="S::E1Pelaez@saludcapital.gov.co::5c25dfbc-ce9a-4996-a6e5-cf5834735394" userName="Esperanza, Pelaez Garzon" userProvider="AD"/>
        <Anchor>
          <Comment id="{661791F4-EE53-4882-B0E8-F0C2A33E3AE1}"/>
        </Anchor>
        <SetTitle title="@Johanna Paola, Gomez Ayala Hola Pao buenas tardes, por favor te recomendamos la revisión y el concepto, gracias"/>
      </Event>
    </History>
  </Task>
  <Task id="{D994352C-BA80-41CA-AC8A-7D90A9147B10}">
    <Anchor>
      <Comment id="{1A4610C6-1406-423D-99A9-B35BA077D749}"/>
    </Anchor>
    <History>
      <Event time="2025-08-25T20:16:54.19" id="{62C948CB-8F8D-4CEB-8E86-196C7DB14EC9}">
        <Attribution userId="S::E1Pelaez@saludcapital.gov.co::5c25dfbc-ce9a-4996-a6e5-cf5834735394" userName="Esperanza, Pelaez Garzon" userProvider="AD"/>
        <Anchor>
          <Comment id="{1A4610C6-1406-423D-99A9-B35BA077D749}"/>
        </Anchor>
        <Create/>
      </Event>
      <Event time="2025-08-25T20:16:54.19" id="{D883FBFC-6E00-479A-AC70-C413E1C5EBFA}">
        <Attribution userId="S::E1Pelaez@saludcapital.gov.co::5c25dfbc-ce9a-4996-a6e5-cf5834735394" userName="Esperanza, Pelaez Garzon" userProvider="AD"/>
        <Anchor>
          <Comment id="{1A4610C6-1406-423D-99A9-B35BA077D749}"/>
        </Anchor>
        <Assign userId="S::JAEscobar@saludcapital.gov.co::0baf8120-e6ed-4ebe-80ff-004153978be5" userName="Johana Andrea, Escobar Gaviria" userProvider="AD"/>
      </Event>
      <Event time="2025-08-25T20:16:54.19" id="{E9559B3C-D77D-47E3-B597-8EE72AA394DC}">
        <Attribution userId="S::E1Pelaez@saludcapital.gov.co::5c25dfbc-ce9a-4996-a6e5-cf5834735394" userName="Esperanza, Pelaez Garzon" userProvider="AD"/>
        <Anchor>
          <Comment id="{1A4610C6-1406-423D-99A9-B35BA077D749}"/>
        </Anchor>
        <SetTitle title="@Johana Andrea, Escobar Gaviria Hola Joha buenas tardes, por favor te recomendamos la revisión y el concepto, gracias"/>
      </Event>
      <Event time="2025-08-27T03:35:01.13" id="{A8D1AA7F-C3A5-45BF-9A77-24F5D4CE35D3}">
        <Attribution userId="S::JAEscobar@saludcapital.gov.co::0baf8120-e6ed-4ebe-80ff-004153978be5" userName="Johana Andrea, Escobar Gaviria" userProvider="AD"/>
        <Progress percentComplete="100"/>
      </Event>
    </History>
  </Task>
  <Task id="{FA662E40-1D22-4572-98B2-345978A7F9F0}">
    <Anchor>
      <Comment id="{9C9B265C-C0F7-4A9C-8DB9-0824535EF8F3}"/>
    </Anchor>
    <History>
      <Event time="2025-05-27T23:31:07.45" id="{E1601EC6-4F3F-468A-A4FA-FAA0AA79311F}">
        <Attribution userId="S::E1Pelaez@saludcapital.gov.co::5c25dfbc-ce9a-4996-a6e5-cf5834735394" userName="Esperanza, Pelaez Garzon" userProvider="AD"/>
        <Anchor>
          <Comment id="{9C9B265C-C0F7-4A9C-8DB9-0824535EF8F3}"/>
        </Anchor>
        <Create/>
      </Event>
      <Event time="2025-05-27T23:31:07.45" id="{E357A151-762B-412F-BA27-7859C411B554}">
        <Attribution userId="S::E1Pelaez@saludcapital.gov.co::5c25dfbc-ce9a-4996-a6e5-cf5834735394" userName="Esperanza, Pelaez Garzon" userProvider="AD"/>
        <Anchor>
          <Comment id="{9C9B265C-C0F7-4A9C-8DB9-0824535EF8F3}"/>
        </Anchor>
        <Assign userId="S::MvCarrillo@saludcapital.gov.co::bfdad3bb-9f7d-44ca-af7e-82252d68b364" userName="Maria Victoria, Carrillo Araujo" userProvider="AD"/>
      </Event>
      <Event time="2025-05-27T23:31:07.45" id="{D1EEE800-C051-4F64-B8E2-07A76AB1A055}">
        <Attribution userId="S::E1Pelaez@saludcapital.gov.co::5c25dfbc-ce9a-4996-a6e5-cf5834735394" userName="Esperanza, Pelaez Garzon" userProvider="AD"/>
        <Anchor>
          <Comment id="{9C9B265C-C0F7-4A9C-8DB9-0824535EF8F3}"/>
        </Anchor>
        <SetTitle title="@Maria Victoria, Carrillo Araujo Hola Vicky buena tarde, te recomendamos la fecha del concepto, gracias"/>
      </Event>
    </History>
  </Task>
  <Task id="{18781648-4DAB-4EF5-B388-37CFC6041015}">
    <Anchor>
      <Comment id="{50F327B0-19D5-48BF-BE9C-0306C170A514}"/>
    </Anchor>
    <History>
      <Event time="2025-09-23T22:01:40.82" id="{CDEB66D6-0681-42AF-A09F-F2557CFCE769}">
        <Attribution userId="S::E1Pelaez@saludcapital.gov.co::5c25dfbc-ce9a-4996-a6e5-cf5834735394" userName="Esperanza, Pelaez Garzon" userProvider="AD"/>
        <Anchor>
          <Comment id="{50F327B0-19D5-48BF-BE9C-0306C170A514}"/>
        </Anchor>
        <Create/>
      </Event>
      <Event time="2025-09-23T22:01:40.82" id="{DA17A0D4-49AE-4FAD-A8DE-82680B48DFC4}">
        <Attribution userId="S::E1Pelaez@saludcapital.gov.co::5c25dfbc-ce9a-4996-a6e5-cf5834735394" userName="Esperanza, Pelaez Garzon" userProvider="AD"/>
        <Anchor>
          <Comment id="{50F327B0-19D5-48BF-BE9C-0306C170A514}"/>
        </Anchor>
        <Assign userId="S::JDGomez@saludcapital.gov.co::f1c74fcd-bf8e-43c2-ba4e-57fc771a1364" userName="Juan David, Gomez Guerrero" userProvider="AD"/>
      </Event>
      <Event time="2025-09-23T22:01:40.82" id="{4C0529C7-AC4C-4EAE-A66C-B237B8C54F44}">
        <Attribution userId="S::E1Pelaez@saludcapital.gov.co::5c25dfbc-ce9a-4996-a6e5-cf5834735394" userName="Esperanza, Pelaez Garzon" userProvider="AD"/>
        <Anchor>
          <Comment id="{50F327B0-19D5-48BF-BE9C-0306C170A514}"/>
        </Anchor>
        <SetTitle title="@Juan David, Gomez Guerrero Hola Juan Da buenas tardes, por favor te recomendamos la revisión y el concepto, gracias"/>
      </Event>
    </History>
  </Task>
  <Task id="{D25BCD4F-86A3-42FD-A5DA-FF1BF16444F1}">
    <Anchor>
      <Comment id="{17236CF5-42F2-4764-AE12-B76EC48F75F1}"/>
    </Anchor>
    <History>
      <Event time="2025-09-23T20:55:38.89" id="{DEE3DEA3-67DF-4428-A324-AD583720C0FB}">
        <Attribution userId="S::E1Pelaez@saludcapital.gov.co::5c25dfbc-ce9a-4996-a6e5-cf5834735394" userName="Esperanza, Pelaez Garzon" userProvider="AD"/>
        <Anchor>
          <Comment id="{17236CF5-42F2-4764-AE12-B76EC48F75F1}"/>
        </Anchor>
        <Create/>
      </Event>
      <Event time="2025-09-23T20:55:38.89" id="{245A9440-8B7F-4896-B72B-9B9F027FEDFB}">
        <Attribution userId="S::E1Pelaez@saludcapital.gov.co::5c25dfbc-ce9a-4996-a6e5-cf5834735394" userName="Esperanza, Pelaez Garzon" userProvider="AD"/>
        <Anchor>
          <Comment id="{17236CF5-42F2-4764-AE12-B76EC48F75F1}"/>
        </Anchor>
        <Assign userId="S::GPRangel@saludcapital.gov.co::5bdba10f-fad9-4d39-ac4c-180ead23d40b" userName="Gina Paola, Rangel Medina" userProvider="AD"/>
      </Event>
      <Event time="2025-09-23T20:55:38.89" id="{2F1FE176-7E18-485C-A3F1-53A84E339EB1}">
        <Attribution userId="S::E1Pelaez@saludcapital.gov.co::5c25dfbc-ce9a-4996-a6e5-cf5834735394" userName="Esperanza, Pelaez Garzon" userProvider="AD"/>
        <Anchor>
          <Comment id="{17236CF5-42F2-4764-AE12-B76EC48F75F1}"/>
        </Anchor>
        <SetTitle title="@Gina Paola, Rangel Medina Hola Gina buenas tardes, por favor te recomendamos la revisión y el concepto, gracias"/>
      </Event>
    </History>
  </Task>
  <Task id="{0666C552-C169-4826-9512-EDFDF1051D6C}">
    <Anchor>
      <Comment id="{1F8F3E3D-8E33-4802-AF24-1058A9310017}"/>
    </Anchor>
    <History>
      <Event time="2025-06-03T16:17:53.22" id="{E60E7738-B141-43F5-A6BA-26C6296312CF}">
        <Attribution userId="S::E1Pelaez@saludcapital.gov.co::5c25dfbc-ce9a-4996-a6e5-cf5834735394" userName="Esperanza, Pelaez Garzon" userProvider="AD"/>
        <Anchor>
          <Comment id="{1F8F3E3D-8E33-4802-AF24-1058A9310017}"/>
        </Anchor>
        <Create/>
      </Event>
      <Event time="2025-06-03T16:17:53.22" id="{C617BFEE-AF07-4454-A3EA-13EA37439DE9}">
        <Attribution userId="S::E1Pelaez@saludcapital.gov.co::5c25dfbc-ce9a-4996-a6e5-cf5834735394" userName="Esperanza, Pelaez Garzon" userProvider="AD"/>
        <Anchor>
          <Comment id="{1F8F3E3D-8E33-4802-AF24-1058A9310017}"/>
        </Anchor>
        <Assign userId="S::JMMunoz@saludcapital.gov.co::64c220a0-b603-4823-ba4a-dcbe807ff89d" userName="Johana Milena, Muñoz España" userProvider="AD"/>
      </Event>
      <Event time="2025-06-03T16:17:53.22" id="{096E0208-C3B5-4CA7-A242-E9E55AF87927}">
        <Attribution userId="S::E1Pelaez@saludcapital.gov.co::5c25dfbc-ce9a-4996-a6e5-cf5834735394" userName="Esperanza, Pelaez Garzon" userProvider="AD"/>
        <Anchor>
          <Comment id="{1F8F3E3D-8E33-4802-AF24-1058A9310017}"/>
        </Anchor>
        <SetTitle title="@Johana Milena, Muñoz España Hola Joha buenos días, por favor te recomendamos la revisión y el concepto de este ajuste, gracias"/>
      </Event>
    </History>
  </Task>
  <Task id="{79657A53-FC72-4321-BE6B-18EC3B8159FB}">
    <Anchor>
      <Comment id="{F7AACCB3-BCAC-4AB2-8D36-DA8F6DAFB9B4}"/>
    </Anchor>
    <History>
      <Event time="2025-07-22T21:46:21.24" id="{B166B696-0B39-45AA-8ABB-F89110ED3A35}">
        <Attribution userId="S::E1Pelaez@saludcapital.gov.co::5c25dfbc-ce9a-4996-a6e5-cf5834735394" userName="Esperanza, Pelaez Garzon" userProvider="AD"/>
        <Anchor>
          <Comment id="{F7AACCB3-BCAC-4AB2-8D36-DA8F6DAFB9B4}"/>
        </Anchor>
        <Create/>
      </Event>
      <Event time="2025-07-22T21:46:21.24" id="{CFC03D4C-7A59-45C0-9C04-3A32319379DC}">
        <Attribution userId="S::E1Pelaez@saludcapital.gov.co::5c25dfbc-ce9a-4996-a6e5-cf5834735394" userName="Esperanza, Pelaez Garzon" userProvider="AD"/>
        <Anchor>
          <Comment id="{F7AACCB3-BCAC-4AB2-8D36-DA8F6DAFB9B4}"/>
        </Anchor>
        <Assign userId="S::MHGarzon@saludcapital.gov.co::a4ff0079-3db5-4276-9e24-c11004ad1e6d" userName="Mauricio Hernando, Garzon Cortes" userProvider="AD"/>
      </Event>
      <Event time="2025-07-22T21:46:21.24" id="{D273BD4E-3EDB-435B-8833-226284EFCAD7}">
        <Attribution userId="S::E1Pelaez@saludcapital.gov.co::5c25dfbc-ce9a-4996-a6e5-cf5834735394" userName="Esperanza, Pelaez Garzon" userProvider="AD"/>
        <Anchor>
          <Comment id="{F7AACCB3-BCAC-4AB2-8D36-DA8F6DAFB9B4}"/>
        </Anchor>
        <SetTitle title="@Mauricio Hernando, Garzon Cortes Hola Maito buenas tardes, por favor te recomendamos la revisión y el concepto, gracias"/>
      </Event>
    </History>
  </Task>
  <Task id="{09EE0356-6960-45B4-9D8B-72515B8A7CE0}">
    <Anchor>
      <Comment id="{806EF0EB-ED0F-4B73-B2E4-B7E11AD9913E}"/>
    </Anchor>
    <History>
      <Event time="2025-07-22T21:47:09.12" id="{27AD9F19-D455-4D4D-883F-397E352FBA1B}">
        <Attribution userId="S::E1Pelaez@saludcapital.gov.co::5c25dfbc-ce9a-4996-a6e5-cf5834735394" userName="Esperanza, Pelaez Garzon" userProvider="AD"/>
        <Anchor>
          <Comment id="{806EF0EB-ED0F-4B73-B2E4-B7E11AD9913E}"/>
        </Anchor>
        <Create/>
      </Event>
      <Event time="2025-07-22T21:47:09.12" id="{7ED5BD46-B850-4FC7-87E2-64A85B84BCAE}">
        <Attribution userId="S::E1Pelaez@saludcapital.gov.co::5c25dfbc-ce9a-4996-a6e5-cf5834735394" userName="Esperanza, Pelaez Garzon" userProvider="AD"/>
        <Anchor>
          <Comment id="{806EF0EB-ED0F-4B73-B2E4-B7E11AD9913E}"/>
        </Anchor>
        <Assign userId="S::JAEscobar@saludcapital.gov.co::0baf8120-e6ed-4ebe-80ff-004153978be5" userName="Johana Andrea, Escobar Gaviria" userProvider="AD"/>
      </Event>
      <Event time="2025-07-22T21:47:09.12" id="{8F558667-671A-434B-A33F-F025FB3268E0}">
        <Attribution userId="S::E1Pelaez@saludcapital.gov.co::5c25dfbc-ce9a-4996-a6e5-cf5834735394" userName="Esperanza, Pelaez Garzon" userProvider="AD"/>
        <Anchor>
          <Comment id="{806EF0EB-ED0F-4B73-B2E4-B7E11AD9913E}"/>
        </Anchor>
        <SetTitle title="@Johana Andrea, Escobar Gaviria Hola Joha buenas tardes, por favor te recomendamos la revisión y el concepto, gracias"/>
      </Event>
      <Event time="2025-08-01T04:24:10.91" id="{8EB1B1C3-3A13-4EA2-A880-E14A38B1C58B}">
        <Attribution userId="S::JAEscobar@saludcapital.gov.co::0baf8120-e6ed-4ebe-80ff-004153978be5" userName="Johana Andrea, Escobar Gaviria" userProvider="AD"/>
        <Progress percentComplete="100"/>
      </Event>
    </History>
  </Task>
  <Task id="{C1AE4657-14E3-4489-83AF-7A9109C68B38}">
    <Anchor>
      <Comment id="{4D61FED6-2CA5-4FB2-A134-B7CE3D99D07F}"/>
    </Anchor>
    <History>
      <Event time="2025-04-01T20:29:31.56" id="{F683B51A-0BA4-4244-80CC-E458B921894C}">
        <Attribution userId="S::E1Pelaez@saludcapital.gov.co::5c25dfbc-ce9a-4996-a6e5-cf5834735394" userName="Esperanza, Pelaez Garzon" userProvider="AD"/>
        <Anchor>
          <Comment id="{4D61FED6-2CA5-4FB2-A134-B7CE3D99D07F}"/>
        </Anchor>
        <Create/>
      </Event>
      <Event time="2025-04-01T20:29:31.56" id="{72BB8BAF-F826-4CA0-A5A4-E8483A4E1655}">
        <Attribution userId="S::E1Pelaez@saludcapital.gov.co::5c25dfbc-ce9a-4996-a6e5-cf5834735394" userName="Esperanza, Pelaez Garzon" userProvider="AD"/>
        <Anchor>
          <Comment id="{4D61FED6-2CA5-4FB2-A134-B7CE3D99D07F}"/>
        </Anchor>
        <Assign userId="S::JAEscobar@saludcapital.gov.co::0baf8120-e6ed-4ebe-80ff-004153978be5" userName="Johana Andrea, Escobar Gaviria" userProvider="AD"/>
      </Event>
      <Event time="2025-04-01T20:29:31.56" id="{03FCBDD6-37BE-455C-B4C2-E46919C80E3B}">
        <Attribution userId="S::E1Pelaez@saludcapital.gov.co::5c25dfbc-ce9a-4996-a6e5-cf5834735394" userName="Esperanza, Pelaez Garzon" userProvider="AD"/>
        <Anchor>
          <Comment id="{4D61FED6-2CA5-4FB2-A134-B7CE3D99D07F}"/>
        </Anchor>
        <SetTitle title="@Johana Andrea, Escobar Gaviria Hola Joha buenas tardes, por favor te recomendamos la revisión y el concepto tanto en planeación como en implementación, gracias"/>
      </Event>
    </History>
  </Task>
  <Task id="{FA1D0B58-5BD3-4E84-B3F2-1A99426014C5}">
    <Anchor>
      <Comment id="{9E315A20-D150-47FD-B3CA-6F451D31B2A2}"/>
    </Anchor>
    <History>
      <Event time="2025-05-02T21:49:13.28" id="{D424C613-90CC-410C-9FCE-03CD7B7EF6C0}">
        <Attribution userId="S::E1Pelaez@saludcapital.gov.co::5c25dfbc-ce9a-4996-a6e5-cf5834735394" userName="Esperanza, Pelaez Garzon" userProvider="AD"/>
        <Anchor>
          <Comment id="{9E315A20-D150-47FD-B3CA-6F451D31B2A2}"/>
        </Anchor>
        <Create/>
      </Event>
      <Event time="2025-05-02T21:49:13.28" id="{DEC5BC6F-EED3-466A-9C74-705EE890B928}">
        <Attribution userId="S::E1Pelaez@saludcapital.gov.co::5c25dfbc-ce9a-4996-a6e5-cf5834735394" userName="Esperanza, Pelaez Garzon" userProvider="AD"/>
        <Anchor>
          <Comment id="{9E315A20-D150-47FD-B3CA-6F451D31B2A2}"/>
        </Anchor>
        <Assign userId="S::JDGomez@saludcapital.gov.co::f1c74fcd-bf8e-43c2-ba4e-57fc771a1364" userName="Juan David, Gomez Guerrero" userProvider="AD"/>
      </Event>
      <Event time="2025-05-02T21:49:13.28" id="{69DB4FAE-F2F6-47B8-9370-2F80ABFF4C86}">
        <Attribution userId="S::E1Pelaez@saludcapital.gov.co::5c25dfbc-ce9a-4996-a6e5-cf5834735394" userName="Esperanza, Pelaez Garzon" userProvider="AD"/>
        <Anchor>
          <Comment id="{9E315A20-D150-47FD-B3CA-6F451D31B2A2}"/>
        </Anchor>
        <SetTitle title="@Juan David, Gomez Guerrero Hola Juan Da buenas tardes, por favor te recomendamos la revisión y el concepto, gracias"/>
      </Event>
    </History>
  </Task>
  <Task id="{97224A5C-B877-49E1-B042-DD63087778F1}">
    <Anchor>
      <Comment id="{FDB29F4A-AE2B-422D-BC52-A9DDA6D9CE52}"/>
    </Anchor>
    <History>
      <Event time="2025-07-22T21:45:47.13" id="{A251AD60-9033-4386-BA84-762D6B971AE3}">
        <Attribution userId="S::E1Pelaez@saludcapital.gov.co::5c25dfbc-ce9a-4996-a6e5-cf5834735394" userName="Esperanza, Pelaez Garzon" userProvider="AD"/>
        <Anchor>
          <Comment id="{FDB29F4A-AE2B-422D-BC52-A9DDA6D9CE52}"/>
        </Anchor>
        <Create/>
      </Event>
      <Event time="2025-07-22T21:45:47.13" id="{A61855D5-37F8-46A6-B968-D2C0A1C2101A}">
        <Attribution userId="S::E1Pelaez@saludcapital.gov.co::5c25dfbc-ce9a-4996-a6e5-cf5834735394" userName="Esperanza, Pelaez Garzon" userProvider="AD"/>
        <Anchor>
          <Comment id="{FDB29F4A-AE2B-422D-BC52-A9DDA6D9CE52}"/>
        </Anchor>
        <Assign userId="S::MHGarzon@saludcapital.gov.co::a4ff0079-3db5-4276-9e24-c11004ad1e6d" userName="Mauricio Hernando, Garzon Cortes" userProvider="AD"/>
      </Event>
      <Event time="2025-07-22T21:45:47.13" id="{25E96F7F-24EB-40FA-A087-98F84DEED797}">
        <Attribution userId="S::E1Pelaez@saludcapital.gov.co::5c25dfbc-ce9a-4996-a6e5-cf5834735394" userName="Esperanza, Pelaez Garzon" userProvider="AD"/>
        <Anchor>
          <Comment id="{FDB29F4A-AE2B-422D-BC52-A9DDA6D9CE52}"/>
        </Anchor>
        <SetTitle title="@Mauricio Hernando, Garzon Cortes Hola Maito buenas tardes, por favor te recomendamos la revisión y el concepto, gracias"/>
      </Event>
    </History>
  </Task>
  <Task id="{08717661-EBFA-4BD2-BAC3-D3706B998350}">
    <Anchor>
      <Comment id="{66301E66-72D5-4A45-952B-BA23B55D4BBD}"/>
    </Anchor>
    <History>
      <Event time="2025-09-23T22:04:18.23" id="{E48FAF96-D330-467D-ADC6-BF9F00AC77FE}">
        <Attribution userId="S::E1Pelaez@saludcapital.gov.co::5c25dfbc-ce9a-4996-a6e5-cf5834735394" userName="Esperanza, Pelaez Garzon" userProvider="AD"/>
        <Anchor>
          <Comment id="{66301E66-72D5-4A45-952B-BA23B55D4BBD}"/>
        </Anchor>
        <Create/>
      </Event>
      <Event time="2025-09-23T22:04:18.23" id="{E1B7646A-F631-47BA-839A-58319330EEBE}">
        <Attribution userId="S::E1Pelaez@saludcapital.gov.co::5c25dfbc-ce9a-4996-a6e5-cf5834735394" userName="Esperanza, Pelaez Garzon" userProvider="AD"/>
        <Anchor>
          <Comment id="{66301E66-72D5-4A45-952B-BA23B55D4BBD}"/>
        </Anchor>
        <Assign userId="S::JPGomez@saludcapital.gov.co::f946b6f2-7f0f-4a8a-bdd4-1998b0a4f7c0" userName="Johanna Paola, Gomez Ayala" userProvider="AD"/>
      </Event>
      <Event time="2025-09-23T22:04:18.23" id="{CEA8AC19-4213-4725-A8ED-BF851E4468E1}">
        <Attribution userId="S::E1Pelaez@saludcapital.gov.co::5c25dfbc-ce9a-4996-a6e5-cf5834735394" userName="Esperanza, Pelaez Garzon" userProvider="AD"/>
        <Anchor>
          <Comment id="{66301E66-72D5-4A45-952B-BA23B55D4BBD}"/>
        </Anchor>
        <SetTitle title="@Johanna Paola, Gomez Ayala Hola Paolita buenas tardes, por favor te recomendamos la revisión y el concepto, gracias"/>
      </Event>
    </History>
  </Task>
  <Task id="{65F65B66-C560-441A-9CB7-050F6B319C49}">
    <Anchor>
      <Comment id="{DC48A31A-FB30-4339-B6E0-B15ED66EB5E0}"/>
    </Anchor>
    <History>
      <Event time="2025-07-22T21:49:37.88" id="{880DA7A0-7D07-4A61-8FD5-CDA671DA62E6}">
        <Attribution userId="S::E1Pelaez@saludcapital.gov.co::5c25dfbc-ce9a-4996-a6e5-cf5834735394" userName="Esperanza, Pelaez Garzon" userProvider="AD"/>
        <Anchor>
          <Comment id="{DC48A31A-FB30-4339-B6E0-B15ED66EB5E0}"/>
        </Anchor>
        <Create/>
      </Event>
      <Event time="2025-07-22T21:49:37.88" id="{4A0BF7C0-8287-43B7-8F8E-D8EE8F6FB85B}">
        <Attribution userId="S::E1Pelaez@saludcapital.gov.co::5c25dfbc-ce9a-4996-a6e5-cf5834735394" userName="Esperanza, Pelaez Garzon" userProvider="AD"/>
        <Anchor>
          <Comment id="{DC48A31A-FB30-4339-B6E0-B15ED66EB5E0}"/>
        </Anchor>
        <Assign userId="S::JDGomez@saludcapital.gov.co::f1c74fcd-bf8e-43c2-ba4e-57fc771a1364" userName="Juan David, Gomez Guerrero" userProvider="AD"/>
      </Event>
      <Event time="2025-07-22T21:49:37.88" id="{92EBA702-B886-40E6-B3DA-B22060D582E5}">
        <Attribution userId="S::E1Pelaez@saludcapital.gov.co::5c25dfbc-ce9a-4996-a6e5-cf5834735394" userName="Esperanza, Pelaez Garzon" userProvider="AD"/>
        <Anchor>
          <Comment id="{DC48A31A-FB30-4339-B6E0-B15ED66EB5E0}"/>
        </Anchor>
        <SetTitle title="@Juan David, Gomez Guerrero Hola Juan Da buenas tardes, por favor te recomendamos la revisión y el concepto, gracias"/>
      </Event>
    </History>
  </Task>
  <Task id="{CF2DB66C-A140-4729-826F-3C66D460E230}">
    <Anchor>
      <Comment id="{E6BB1475-DDB2-4C32-A2EB-CD5ED5241F47}"/>
    </Anchor>
    <History>
      <Event time="2025-04-10T15:36:22.49" id="{387B97F7-1036-4F24-A4CC-98622132FF91}">
        <Attribution userId="S::l1martinez@saludcapital.gov.co::831a6020-f489-4181-9e9b-401703d3c984" userName="Ludwingth, Martinez Perez" userProvider="AD"/>
        <Anchor>
          <Comment id="{E6BB1475-DDB2-4C32-A2EB-CD5ED5241F47}"/>
        </Anchor>
        <Create/>
      </Event>
      <Event time="2025-04-10T15:36:22.49" id="{E6C4006A-21F1-4ECE-A459-F3D33FB4AFC6}">
        <Attribution userId="S::l1martinez@saludcapital.gov.co::831a6020-f489-4181-9e9b-401703d3c984" userName="Ludwingth, Martinez Perez" userProvider="AD"/>
        <Anchor>
          <Comment id="{E6BB1475-DDB2-4C32-A2EB-CD5ED5241F47}"/>
        </Anchor>
        <Assign userId="S::JAEscobar@saludcapital.gov.co::0baf8120-e6ed-4ebe-80ff-004153978be5" userName="Johana Andrea, Escobar Gaviria" userProvider="AD"/>
      </Event>
      <Event time="2025-04-10T15:36:22.49" id="{82CA5DDD-637E-41F2-8568-6556A3687801}">
        <Attribution userId="S::l1martinez@saludcapital.gov.co::831a6020-f489-4181-9e9b-401703d3c984" userName="Ludwingth, Martinez Perez" userProvider="AD"/>
        <Anchor>
          <Comment id="{E6BB1475-DDB2-4C32-A2EB-CD5ED5241F47}"/>
        </Anchor>
        <SetTitle title="@Johana Andrea, Escobar Gaviria Hola Joha buenos días, por favor te recomendamos la revisión y el concepto tanto en planeación como en implementación, gracias"/>
      </Event>
    </History>
  </Task>
  <Task id="{B44E6D6E-E6ED-442B-8D94-91A93F920952}">
    <Anchor>
      <Comment id="{3CA0DDAD-A577-46F9-AB77-A039D90342B6}"/>
    </Anchor>
    <History>
      <Event time="2025-09-23T20:55:38.89" id="{DEE3DEA3-67DF-4428-A324-AD583720C0FB}">
        <Attribution userId="S::E1Pelaez@saludcapital.gov.co::5c25dfbc-ce9a-4996-a6e5-cf5834735394" userName="Esperanza, Pelaez Garzon" userProvider="AD"/>
        <Anchor>
          <Comment id="{3CA0DDAD-A577-46F9-AB77-A039D90342B6}"/>
        </Anchor>
        <Create/>
      </Event>
      <Event time="2025-09-23T20:55:38.89" id="{245A9440-8B7F-4896-B72B-9B9F027FEDFB}">
        <Attribution userId="S::E1Pelaez@saludcapital.gov.co::5c25dfbc-ce9a-4996-a6e5-cf5834735394" userName="Esperanza, Pelaez Garzon" userProvider="AD"/>
        <Anchor>
          <Comment id="{3CA0DDAD-A577-46F9-AB77-A039D90342B6}"/>
        </Anchor>
        <Assign userId="S::GPRangel@saludcapital.gov.co::5bdba10f-fad9-4d39-ac4c-180ead23d40b" userName="Gina Paola, Rangel Medina" userProvider="AD"/>
      </Event>
      <Event time="2025-09-23T20:55:38.89" id="{2F1FE176-7E18-485C-A3F1-53A84E339EB1}">
        <Attribution userId="S::E1Pelaez@saludcapital.gov.co::5c25dfbc-ce9a-4996-a6e5-cf5834735394" userName="Esperanza, Pelaez Garzon" userProvider="AD"/>
        <Anchor>
          <Comment id="{3CA0DDAD-A577-46F9-AB77-A039D90342B6}"/>
        </Anchor>
        <SetTitle title="@Gina Paola, Rangel Medina Hola Gina buenas tardes, por favor te recomendamos la revisión y el concepto, gracias"/>
      </Event>
    </History>
  </Task>
  <Task id="{95C1736E-0FDE-4B3D-8EF2-670D9C2213BD}">
    <Anchor>
      <Comment id="{9DE31B66-2A8D-441E-84CE-CAE60CBE3C80}"/>
    </Anchor>
    <History>
      <Event time="2025-10-17T22:27:59.29" id="{BB228591-09EE-4F13-8118-B6D86D1EA775}">
        <Attribution userId="S::E1Pelaez@saludcapital.gov.co::5c25dfbc-ce9a-4996-a6e5-cf5834735394" userName="Esperanza, Pelaez Garzon" userProvider="AD"/>
        <Anchor>
          <Comment id="{9DE31B66-2A8D-441E-84CE-CAE60CBE3C80}"/>
        </Anchor>
        <Create/>
      </Event>
      <Event time="2025-10-17T22:27:59.29" id="{A6D102A1-9025-4A69-B0A0-232C0B4122FE}">
        <Attribution userId="S::E1Pelaez@saludcapital.gov.co::5c25dfbc-ce9a-4996-a6e5-cf5834735394" userName="Esperanza, Pelaez Garzon" userProvider="AD"/>
        <Anchor>
          <Comment id="{9DE31B66-2A8D-441E-84CE-CAE60CBE3C80}"/>
        </Anchor>
        <Assign userId="S::AMLopez@saludcapital.gov.co::370c3506-1955-4fb0-b682-8b9bfc41e477" userName="Angela Maria, Lopez Cano" userProvider="AD"/>
      </Event>
      <Event time="2025-10-17T22:27:59.29" id="{5AFD8089-CCBA-43EE-BFDA-2F65D630CF54}">
        <Attribution userId="S::E1Pelaez@saludcapital.gov.co::5c25dfbc-ce9a-4996-a6e5-cf5834735394" userName="Esperanza, Pelaez Garzon" userProvider="AD"/>
        <Anchor>
          <Comment id="{9DE31B66-2A8D-441E-84CE-CAE60CBE3C80}"/>
        </Anchor>
        <SetTitle title="@Angela Maria, Lopez Cano Hola Angelita buenas tardes, por favor te recomendamos la revisión y el concepto, gracias"/>
      </Event>
    </History>
  </Task>
  <Task id="{2FF54B71-6C51-4B7D-9578-E6269AFCE066}">
    <Anchor>
      <Comment id="{E5E76508-57E2-4D24-846F-8DB5D39E2EDA}"/>
    </Anchor>
    <History>
      <Event time="2025-06-03T16:26:14.94" id="{3B9CEE41-C5CA-4C7B-8100-EC4B6FC38B93}">
        <Attribution userId="S::E1Pelaez@saludcapital.gov.co::5c25dfbc-ce9a-4996-a6e5-cf5834735394" userName="Esperanza, Pelaez Garzon" userProvider="AD"/>
        <Anchor>
          <Comment id="{E5E76508-57E2-4D24-846F-8DB5D39E2EDA}"/>
        </Anchor>
        <Create/>
      </Event>
      <Event time="2025-06-03T16:26:14.94" id="{C5E68577-FC27-4707-806B-7883CE582553}">
        <Attribution userId="S::E1Pelaez@saludcapital.gov.co::5c25dfbc-ce9a-4996-a6e5-cf5834735394" userName="Esperanza, Pelaez Garzon" userProvider="AD"/>
        <Anchor>
          <Comment id="{E5E76508-57E2-4D24-846F-8DB5D39E2EDA}"/>
        </Anchor>
        <Assign userId="S::MHGarzon@saludcapital.gov.co::a4ff0079-3db5-4276-9e24-c11004ad1e6d" userName="Mauricio Hernando, Garzon Cortes" userProvider="AD"/>
      </Event>
      <Event time="2025-06-03T16:26:14.94" id="{947A527E-6B7D-42E1-83DA-AB03DAF3B8F8}">
        <Attribution userId="S::E1Pelaez@saludcapital.gov.co::5c25dfbc-ce9a-4996-a6e5-cf5834735394" userName="Esperanza, Pelaez Garzon" userProvider="AD"/>
        <Anchor>
          <Comment id="{E5E76508-57E2-4D24-846F-8DB5D39E2EDA}"/>
        </Anchor>
        <SetTitle title="@Mauricio Hernando, Garzon Cortes Hola Maito buenos días, por favor te recomendamos la revisión y el concepto, tanto en planeación como en implementación, gracias"/>
      </Event>
    </History>
  </Task>
  <Task id="{1DFA0875-29E3-42E6-BB77-286CEB6E9811}">
    <Anchor>
      <Comment id="{B946DB78-4ADE-4345-9362-F3C5008BFE3B}"/>
    </Anchor>
    <History>
      <Event time="2025-10-17T22:30:03.34" id="{2BB908EB-9104-4D0B-B7E9-EE30D87D2569}">
        <Attribution userId="S::E1Pelaez@saludcapital.gov.co::5c25dfbc-ce9a-4996-a6e5-cf5834735394" userName="Esperanza, Pelaez Garzon" userProvider="AD"/>
        <Anchor>
          <Comment id="{B946DB78-4ADE-4345-9362-F3C5008BFE3B}"/>
        </Anchor>
        <Create/>
      </Event>
      <Event time="2025-10-17T22:30:03.34" id="{00F2A23F-BDE3-4064-B5BF-1173FA6760E9}">
        <Attribution userId="S::E1Pelaez@saludcapital.gov.co::5c25dfbc-ce9a-4996-a6e5-cf5834735394" userName="Esperanza, Pelaez Garzon" userProvider="AD"/>
        <Anchor>
          <Comment id="{B946DB78-4ADE-4345-9362-F3C5008BFE3B}"/>
        </Anchor>
        <Assign userId="S::JMMunoz@saludcapital.gov.co::64c220a0-b603-4823-ba4a-dcbe807ff89d" userName="Johana Milena, Muñoz España" userProvider="AD"/>
      </Event>
      <Event time="2025-10-17T22:30:03.34" id="{AE487513-08D0-4001-A3A0-F59A27FF2334}">
        <Attribution userId="S::E1Pelaez@saludcapital.gov.co::5c25dfbc-ce9a-4996-a6e5-cf5834735394" userName="Esperanza, Pelaez Garzon" userProvider="AD"/>
        <Anchor>
          <Comment id="{B946DB78-4ADE-4345-9362-F3C5008BFE3B}"/>
        </Anchor>
        <SetTitle title="@Johana Milena, Muñoz España Hola Joha buenas tardes, por favor te recomendamos la revisión y el concepto, gracias"/>
      </Event>
    </History>
  </Task>
  <Task id="{53C6D67E-AA41-499D-8775-1E187E2AD380}">
    <Anchor>
      <Comment id="{A5A43AFB-9CE5-4294-825E-E64F3B82FF35}"/>
    </Anchor>
    <History>
      <Event time="2025-12-23T23:59:23.93" id="{EB115EB1-3369-495E-8583-C6F2EEDD63B7}">
        <Attribution userId="S::E1Pelaez@saludcapital.gov.co::5c25dfbc-ce9a-4996-a6e5-cf5834735394" userName="Esperanza, Pelaez Garzon" userProvider="AD"/>
        <Anchor>
          <Comment id="{A5A43AFB-9CE5-4294-825E-E64F3B82FF35}"/>
        </Anchor>
        <Create/>
      </Event>
      <Event time="2025-12-23T23:59:23.93" id="{0AA9B7BD-6777-462D-8792-E33B5742E0A6}">
        <Attribution userId="S::E1Pelaez@saludcapital.gov.co::5c25dfbc-ce9a-4996-a6e5-cf5834735394" userName="Esperanza, Pelaez Garzon" userProvider="AD"/>
        <Anchor>
          <Comment id="{A5A43AFB-9CE5-4294-825E-E64F3B82FF35}"/>
        </Anchor>
        <Assign userId="S::JPGomez@saludcapital.gov.co::f946b6f2-7f0f-4a8a-bdd4-1998b0a4f7c0" userName="Johanna Paola, Gomez Ayala" userProvider="AD"/>
      </Event>
      <Event time="2025-12-23T23:59:23.93" id="{63A3D127-BF95-481C-B4FA-478ADFB9BAFF}">
        <Attribution userId="S::E1Pelaez@saludcapital.gov.co::5c25dfbc-ce9a-4996-a6e5-cf5834735394" userName="Esperanza, Pelaez Garzon" userProvider="AD"/>
        <Anchor>
          <Comment id="{A5A43AFB-9CE5-4294-825E-E64F3B82FF35}"/>
        </Anchor>
        <SetTitle title="@Johanna Paola, Gomez Ayala Hola Pao buenas tardes, por favor te recomendamos la revisión y el concepto, gracias"/>
      </Event>
    </History>
  </Task>
  <Task id="{19106B82-E8D9-4E2D-8025-6B086FBEC3E5}">
    <Anchor>
      <Comment id="{DD869647-1D63-4944-AA7B-7D2327C16B73}"/>
    </Anchor>
    <History>
      <Event time="2025-06-03T16:27:13.47" id="{D57144E8-9EEE-4A64-AF69-251AE3E79FD2}">
        <Attribution userId="S::E1Pelaez@saludcapital.gov.co::5c25dfbc-ce9a-4996-a6e5-cf5834735394" userName="Esperanza, Pelaez Garzon" userProvider="AD"/>
        <Anchor>
          <Comment id="{DD869647-1D63-4944-AA7B-7D2327C16B73}"/>
        </Anchor>
        <Create/>
      </Event>
      <Event time="2025-06-03T16:27:13.47" id="{4F72265C-4538-4D95-9AE1-B97CC7C197A5}">
        <Attribution userId="S::E1Pelaez@saludcapital.gov.co::5c25dfbc-ce9a-4996-a6e5-cf5834735394" userName="Esperanza, Pelaez Garzon" userProvider="AD"/>
        <Anchor>
          <Comment id="{DD869647-1D63-4944-AA7B-7D2327C16B73}"/>
        </Anchor>
        <Assign userId="S::MHGarzon@saludcapital.gov.co::a4ff0079-3db5-4276-9e24-c11004ad1e6d" userName="Mauricio Hernando, Garzon Cortes" userProvider="AD"/>
      </Event>
      <Event time="2025-06-03T16:27:13.47" id="{107D1BE3-22A5-49F0-98BF-281068F15ABB}">
        <Attribution userId="S::E1Pelaez@saludcapital.gov.co::5c25dfbc-ce9a-4996-a6e5-cf5834735394" userName="Esperanza, Pelaez Garzon" userProvider="AD"/>
        <Anchor>
          <Comment id="{DD869647-1D63-4944-AA7B-7D2327C16B73}"/>
        </Anchor>
        <SetTitle title="@Mauricio Hernando, Garzon Cortes Hola Maito buenos días, por favor te recomendamos la revisión y el concepto, tanto en planeación como en implementación, gracias"/>
      </Event>
    </History>
  </Task>
  <Task id="{969B4D8A-53BE-4891-88B0-57173D85A8C8}">
    <Anchor>
      <Comment id="{063E8399-FAF3-4D11-A96E-B6F0554DB9D1}"/>
    </Anchor>
    <History>
      <Event time="2025-07-22T21:50:28.41" id="{8F5CA885-9627-43CE-B384-23E166F23A0B}">
        <Attribution userId="S::E1Pelaez@saludcapital.gov.co::5c25dfbc-ce9a-4996-a6e5-cf5834735394" userName="Esperanza, Pelaez Garzon" userProvider="AD"/>
        <Anchor>
          <Comment id="{063E8399-FAF3-4D11-A96E-B6F0554DB9D1}"/>
        </Anchor>
        <Create/>
      </Event>
      <Event time="2025-07-22T21:50:28.41" id="{0425FB73-52A2-45CB-9BF2-BDF847E33EE1}">
        <Attribution userId="S::E1Pelaez@saludcapital.gov.co::5c25dfbc-ce9a-4996-a6e5-cf5834735394" userName="Esperanza, Pelaez Garzon" userProvider="AD"/>
        <Anchor>
          <Comment id="{063E8399-FAF3-4D11-A96E-B6F0554DB9D1}"/>
        </Anchor>
        <Assign userId="S::JDGomez@saludcapital.gov.co::f1c74fcd-bf8e-43c2-ba4e-57fc771a1364" userName="Juan David, Gomez Guerrero" userProvider="AD"/>
      </Event>
      <Event time="2025-07-22T21:50:28.41" id="{30C8886C-D217-4EBB-B62B-757D019D82B1}">
        <Attribution userId="S::E1Pelaez@saludcapital.gov.co::5c25dfbc-ce9a-4996-a6e5-cf5834735394" userName="Esperanza, Pelaez Garzon" userProvider="AD"/>
        <Anchor>
          <Comment id="{063E8399-FAF3-4D11-A96E-B6F0554DB9D1}"/>
        </Anchor>
        <SetTitle title="@Juan David, Gomez Guerrero Hola Juan Da buenas tardes, por favor te recomendamos la revisión y el concepto, gracias"/>
      </Event>
    </History>
  </Task>
  <Task id="{9B273394-D1FF-41FA-88D0-BC50E0876764}">
    <Anchor>
      <Comment id="{ECDDA457-4D4F-46BC-A85D-CF405387F514}"/>
    </Anchor>
    <History>
      <Event time="2025-07-22T21:47:51.66" id="{7556EA54-B4BE-43D9-A268-59F3C5F63172}">
        <Attribution userId="S::E1Pelaez@saludcapital.gov.co::5c25dfbc-ce9a-4996-a6e5-cf5834735394" userName="Esperanza, Pelaez Garzon" userProvider="AD"/>
        <Anchor>
          <Comment id="{ECDDA457-4D4F-46BC-A85D-CF405387F514}"/>
        </Anchor>
        <Create/>
      </Event>
      <Event time="2025-07-22T21:47:51.66" id="{F28481BA-28AB-430B-AD2F-2384CB9F2A07}">
        <Attribution userId="S::E1Pelaez@saludcapital.gov.co::5c25dfbc-ce9a-4996-a6e5-cf5834735394" userName="Esperanza, Pelaez Garzon" userProvider="AD"/>
        <Anchor>
          <Comment id="{ECDDA457-4D4F-46BC-A85D-CF405387F514}"/>
        </Anchor>
        <Assign userId="S::JAEscobar@saludcapital.gov.co::0baf8120-e6ed-4ebe-80ff-004153978be5" userName="Johana Andrea, Escobar Gaviria" userProvider="AD"/>
      </Event>
      <Event time="2025-07-22T21:47:51.66" id="{79706658-5309-4CF6-B178-D47096A286A7}">
        <Attribution userId="S::E1Pelaez@saludcapital.gov.co::5c25dfbc-ce9a-4996-a6e5-cf5834735394" userName="Esperanza, Pelaez Garzon" userProvider="AD"/>
        <Anchor>
          <Comment id="{ECDDA457-4D4F-46BC-A85D-CF405387F514}"/>
        </Anchor>
        <SetTitle title="@Johana Andrea, Escobar Gaviria Hola Joha buenas tardes, por favor te recomendamos la revisión y el concepto, gracias"/>
      </Event>
      <Event time="2025-08-01T04:23:45.18" id="{FD4B0B7B-4D9B-4159-9547-B1CF1C99D14D}">
        <Attribution userId="S::JAEscobar@saludcapital.gov.co::0baf8120-e6ed-4ebe-80ff-004153978be5" userName="Johana Andrea, Escobar Gaviria" userProvider="AD"/>
        <Progress percentComplete="100"/>
      </Event>
    </History>
  </Task>
  <Task id="{D9178194-9569-4D30-A3EF-61B0380C99AE}">
    <Anchor>
      <Comment id="{9B547E9B-A38A-4A0F-AC28-7D0317E4C939}"/>
    </Anchor>
    <History>
      <Event time="2025-10-17T22:30:03.34" id="{2BB908EB-9104-4D0B-B7E9-EE30D87D2569}">
        <Attribution userId="S::E1Pelaez@saludcapital.gov.co::5c25dfbc-ce9a-4996-a6e5-cf5834735394" userName="Esperanza, Pelaez Garzon" userProvider="AD"/>
        <Anchor>
          <Comment id="{9B547E9B-A38A-4A0F-AC28-7D0317E4C939}"/>
        </Anchor>
        <Create/>
      </Event>
      <Event time="2025-10-17T22:30:03.34" id="{00F2A23F-BDE3-4064-B5BF-1173FA6760E9}">
        <Attribution userId="S::E1Pelaez@saludcapital.gov.co::5c25dfbc-ce9a-4996-a6e5-cf5834735394" userName="Esperanza, Pelaez Garzon" userProvider="AD"/>
        <Anchor>
          <Comment id="{9B547E9B-A38A-4A0F-AC28-7D0317E4C939}"/>
        </Anchor>
        <Assign userId="S::JMMunoz@saludcapital.gov.co::64c220a0-b603-4823-ba4a-dcbe807ff89d" userName="Johana Milena, Muñoz España" userProvider="AD"/>
      </Event>
      <Event time="2025-10-17T22:30:03.34" id="{AE487513-08D0-4001-A3A0-F59A27FF2334}">
        <Attribution userId="S::E1Pelaez@saludcapital.gov.co::5c25dfbc-ce9a-4996-a6e5-cf5834735394" userName="Esperanza, Pelaez Garzon" userProvider="AD"/>
        <Anchor>
          <Comment id="{9B547E9B-A38A-4A0F-AC28-7D0317E4C939}"/>
        </Anchor>
        <SetTitle title="@Johana Milena, Muñoz España Hola Joha buenas tardes, por favor te recomendamos la revisión y el concepto, gracias"/>
      </Event>
    </History>
  </Task>
  <Task id="{83BEC198-08CA-4F15-A6D8-4D39ED434E35}">
    <Anchor>
      <Comment id="{C555378F-F944-46F1-BE53-0C1C8C252664}"/>
    </Anchor>
    <History>
      <Event time="2025-05-02T21:44:22.69" id="{CCCD4EEF-CD1F-49D7-B8C9-B5F7952330D9}">
        <Attribution userId="S::E1Pelaez@saludcapital.gov.co::5c25dfbc-ce9a-4996-a6e5-cf5834735394" userName="Esperanza, Pelaez Garzon" userProvider="AD"/>
        <Anchor>
          <Comment id="{C555378F-F944-46F1-BE53-0C1C8C252664}"/>
        </Anchor>
        <Create/>
      </Event>
      <Event time="2025-05-02T21:44:22.69" id="{A055D7AC-7679-449F-A3D6-EE93D46AD751}">
        <Attribution userId="S::E1Pelaez@saludcapital.gov.co::5c25dfbc-ce9a-4996-a6e5-cf5834735394" userName="Esperanza, Pelaez Garzon" userProvider="AD"/>
        <Anchor>
          <Comment id="{C555378F-F944-46F1-BE53-0C1C8C252664}"/>
        </Anchor>
        <Assign userId="S::JAEscobar@saludcapital.gov.co::0baf8120-e6ed-4ebe-80ff-004153978be5" userName="Johana Andrea, Escobar Gaviria" userProvider="AD"/>
      </Event>
      <Event time="2025-05-02T21:44:22.69" id="{C9DF2E41-F195-472A-A9B1-13D0581A14D9}">
        <Attribution userId="S::E1Pelaez@saludcapital.gov.co::5c25dfbc-ce9a-4996-a6e5-cf5834735394" userName="Esperanza, Pelaez Garzon" userProvider="AD"/>
        <Anchor>
          <Comment id="{C555378F-F944-46F1-BE53-0C1C8C252664}"/>
        </Anchor>
        <SetTitle title="@Johana Andrea, Escobar Gaviria Hola Joha buenas tardes, por favor te recomendamos la revisión y el concepto tanto en Planeación como en Implementación, gracias"/>
      </Event>
    </History>
  </Task>
  <Task id="{D7FFD898-D3B2-404B-AE52-76D7D850929C}">
    <Anchor>
      <Comment id="{4067E838-0400-492F-B736-E416E90ABC75}"/>
    </Anchor>
    <History>
      <Event time="2025-07-22T21:50:54.42" id="{56310062-CBC3-4CE3-97C5-C3EC03F77299}">
        <Attribution userId="S::E1Pelaez@saludcapital.gov.co::5c25dfbc-ce9a-4996-a6e5-cf5834735394" userName="Esperanza, Pelaez Garzon" userProvider="AD"/>
        <Anchor>
          <Comment id="{4067E838-0400-492F-B736-E416E90ABC75}"/>
        </Anchor>
        <Create/>
      </Event>
      <Event time="2025-07-22T21:50:54.42" id="{E01DBB00-9C1F-4075-B98F-D8277CD004DE}">
        <Attribution userId="S::E1Pelaez@saludcapital.gov.co::5c25dfbc-ce9a-4996-a6e5-cf5834735394" userName="Esperanza, Pelaez Garzon" userProvider="AD"/>
        <Anchor>
          <Comment id="{4067E838-0400-492F-B736-E416E90ABC75}"/>
        </Anchor>
        <Assign userId="S::JDGomez@saludcapital.gov.co::f1c74fcd-bf8e-43c2-ba4e-57fc771a1364" userName="Juan David, Gomez Guerrero" userProvider="AD"/>
      </Event>
      <Event time="2025-07-22T21:50:54.42" id="{C0DA9364-FC71-4411-AC73-FB8A30CA9352}">
        <Attribution userId="S::E1Pelaez@saludcapital.gov.co::5c25dfbc-ce9a-4996-a6e5-cf5834735394" userName="Esperanza, Pelaez Garzon" userProvider="AD"/>
        <Anchor>
          <Comment id="{4067E838-0400-492F-B736-E416E90ABC75}"/>
        </Anchor>
        <SetTitle title="@Juan David, Gomez Guerrero Hola Juan Da buenas tardes, por favor te recomendamos la revisión y el concepto, gracias"/>
      </Event>
    </History>
  </Task>
  <Task id="{7318EFA2-8C4E-42D5-8846-3AED7183427C}">
    <Anchor>
      <Comment id="{A3E716C6-8DCC-405F-9D70-24E25145C553}"/>
    </Anchor>
    <History>
      <Event time="2025-06-03T16:30:45.68" id="{18DB7746-4470-469F-8786-C238076D8F0B}">
        <Attribution userId="S::E1Pelaez@saludcapital.gov.co::5c25dfbc-ce9a-4996-a6e5-cf5834735394" userName="Esperanza, Pelaez Garzon" userProvider="AD"/>
        <Anchor>
          <Comment id="{A3E716C6-8DCC-405F-9D70-24E25145C553}"/>
        </Anchor>
        <Create/>
      </Event>
      <Event time="2025-06-03T16:30:45.68" id="{BDB54E42-8AB7-4898-B32E-4381F76C0743}">
        <Attribution userId="S::E1Pelaez@saludcapital.gov.co::5c25dfbc-ce9a-4996-a6e5-cf5834735394" userName="Esperanza, Pelaez Garzon" userProvider="AD"/>
        <Anchor>
          <Comment id="{A3E716C6-8DCC-405F-9D70-24E25145C553}"/>
        </Anchor>
        <Assign userId="S::JAEscobar@saludcapital.gov.co::0baf8120-e6ed-4ebe-80ff-004153978be5" userName="Johana Andrea, Escobar Gaviria" userProvider="AD"/>
      </Event>
      <Event time="2025-06-03T16:30:45.68" id="{E36469C8-2274-4BD0-BD61-B22C055CD556}">
        <Attribution userId="S::E1Pelaez@saludcapital.gov.co::5c25dfbc-ce9a-4996-a6e5-cf5834735394" userName="Esperanza, Pelaez Garzon" userProvider="AD"/>
        <Anchor>
          <Comment id="{A3E716C6-8DCC-405F-9D70-24E25145C553}"/>
        </Anchor>
        <SetTitle title="@Johana Andrea, Escobar Gaviria Hola Joha buenos días, por favor te recomendamos la revisión y el concepto tanto en planeación como en implementación, gracias"/>
      </Event>
    </History>
  </Task>
  <Task id="{6818D2A7-A3C5-4A19-AC6E-86986BB37EE8}">
    <Anchor>
      <Comment id="{A323D54D-D5C8-4F5E-A552-81D7AE01CC34}"/>
    </Anchor>
    <History>
      <Event time="2025-12-23T23:29:23.99" id="{E40AF541-6A4A-4434-B5BB-45DB7101C0D7}">
        <Attribution userId="S::E1Pelaez@saludcapital.gov.co::5c25dfbc-ce9a-4996-a6e5-cf5834735394" userName="Esperanza, Pelaez Garzon" userProvider="AD"/>
        <Anchor>
          <Comment id="{A323D54D-D5C8-4F5E-A552-81D7AE01CC34}"/>
        </Anchor>
        <Create/>
      </Event>
      <Event time="2025-12-23T23:29:23.99" id="{28A657CE-153B-4FF8-958D-7019F9A28439}">
        <Attribution userId="S::E1Pelaez@saludcapital.gov.co::5c25dfbc-ce9a-4996-a6e5-cf5834735394" userName="Esperanza, Pelaez Garzon" userProvider="AD"/>
        <Anchor>
          <Comment id="{A323D54D-D5C8-4F5E-A552-81D7AE01CC34}"/>
        </Anchor>
        <Assign userId="S::KPSalazar@saludcapital.gov.co::360334e3-09ab-417a-ba60-2e61d1c54da0" userName="Kelly Paola, Salazar Tobon" userProvider="AD"/>
      </Event>
      <Event time="2025-12-23T23:29:23.99" id="{ACF8E0A9-A813-4750-828E-C04803EC2E27}">
        <Attribution userId="S::E1Pelaez@saludcapital.gov.co::5c25dfbc-ce9a-4996-a6e5-cf5834735394" userName="Esperanza, Pelaez Garzon" userProvider="AD"/>
        <Anchor>
          <Comment id="{A323D54D-D5C8-4F5E-A552-81D7AE01CC34}"/>
        </Anchor>
        <SetTitle title="@Kelly Paola, Salazar Tobon Hola Pao buenas tardes, por favor te recomendamos la revisión y el concepto, gracias"/>
      </Event>
    </History>
  </Task>
  <Task id="{9E9D08B3-9106-41C2-82ED-32DBCC5EF7A0}">
    <Anchor>
      <Comment id="{8859C786-1FFA-45C9-ACC7-C74EC1A20B65}"/>
    </Anchor>
    <History>
      <Event time="2025-07-22T21:49:25.02" id="{F9DBDE42-FF41-4DB8-A603-8ED784977396}">
        <Attribution userId="S::E1Pelaez@saludcapital.gov.co::5c25dfbc-ce9a-4996-a6e5-cf5834735394" userName="Esperanza, Pelaez Garzon" userProvider="AD"/>
        <Anchor>
          <Comment id="{8859C786-1FFA-45C9-ACC7-C74EC1A20B65}"/>
        </Anchor>
        <Create/>
      </Event>
      <Event time="2025-07-22T21:49:25.02" id="{1651B270-5932-46AB-956F-DC6F0012043A}">
        <Attribution userId="S::E1Pelaez@saludcapital.gov.co::5c25dfbc-ce9a-4996-a6e5-cf5834735394" userName="Esperanza, Pelaez Garzon" userProvider="AD"/>
        <Anchor>
          <Comment id="{8859C786-1FFA-45C9-ACC7-C74EC1A20B65}"/>
        </Anchor>
        <Assign userId="S::JDGomez@saludcapital.gov.co::f1c74fcd-bf8e-43c2-ba4e-57fc771a1364" userName="Juan David, Gomez Guerrero" userProvider="AD"/>
      </Event>
      <Event time="2025-07-22T21:49:25.02" id="{05B84BB5-D7A8-4ADC-86B1-8BFF87897A17}">
        <Attribution userId="S::E1Pelaez@saludcapital.gov.co::5c25dfbc-ce9a-4996-a6e5-cf5834735394" userName="Esperanza, Pelaez Garzon" userProvider="AD"/>
        <Anchor>
          <Comment id="{8859C786-1FFA-45C9-ACC7-C74EC1A20B65}"/>
        </Anchor>
        <SetTitle title="@Juan David, Gomez Guerrero Hola Juan Da buenas tardes, por favor te recomendamos la revisión y el concepto, gracias"/>
      </Event>
    </History>
  </Task>
  <Task id="{8EE61EB4-DB40-418D-A895-6FE06A3372DB}">
    <Anchor>
      <Comment id="{C4155771-4F23-483F-A92C-9A2AD38B286F}"/>
    </Anchor>
    <History>
      <Event time="2025-10-17T22:25:29.25" id="{20441591-04FB-46A1-B50A-4E354D03001D}">
        <Attribution userId="S::E1Pelaez@saludcapital.gov.co::5c25dfbc-ce9a-4996-a6e5-cf5834735394" userName="Esperanza, Pelaez Garzon" userProvider="AD"/>
        <Anchor>
          <Comment id="{C4155771-4F23-483F-A92C-9A2AD38B286F}"/>
        </Anchor>
        <Create/>
      </Event>
      <Event time="2025-10-17T22:25:29.25" id="{A532CA17-E04A-478F-80A5-71026BEB67FB}">
        <Attribution userId="S::E1Pelaez@saludcapital.gov.co::5c25dfbc-ce9a-4996-a6e5-cf5834735394" userName="Esperanza, Pelaez Garzon" userProvider="AD"/>
        <Anchor>
          <Comment id="{C4155771-4F23-483F-A92C-9A2AD38B286F}"/>
        </Anchor>
        <Assign userId="S::GPRangel@saludcapital.gov.co::5bdba10f-fad9-4d39-ac4c-180ead23d40b" userName="Gina Paola, Rangel Medina" userProvider="AD"/>
      </Event>
      <Event time="2025-10-17T22:25:29.25" id="{1757458B-CD70-487A-A78C-54054DE9BA63}">
        <Attribution userId="S::E1Pelaez@saludcapital.gov.co::5c25dfbc-ce9a-4996-a6e5-cf5834735394" userName="Esperanza, Pelaez Garzon" userProvider="AD"/>
        <Anchor>
          <Comment id="{C4155771-4F23-483F-A92C-9A2AD38B286F}"/>
        </Anchor>
        <SetTitle title="@Gina Paola, Rangel Medina Hola Gina buenas tardes, por favor te recomendamos la revisión y el concepto Filas 72, 73 y 74, gracias"/>
      </Event>
    </History>
  </Task>
  <Task id="{86FC56B9-6480-4D09-9190-90712C5E5C24}">
    <Anchor>
      <Comment id="{D73FFC98-E2F1-4BC2-A96B-AC85F96F33FD}"/>
    </Anchor>
    <History>
      <Event time="2025-12-23T23:32:43.46" id="{D28E2E23-5891-4BF1-8F4A-C6758C4224C0}">
        <Attribution userId="S::E1Pelaez@saludcapital.gov.co::5c25dfbc-ce9a-4996-a6e5-cf5834735394" userName="Esperanza, Pelaez Garzon" userProvider="AD"/>
        <Anchor>
          <Comment id="{D73FFC98-E2F1-4BC2-A96B-AC85F96F33FD}"/>
        </Anchor>
        <Create/>
      </Event>
      <Event time="2025-12-23T23:32:43.46" id="{DA662ED5-A340-4BCB-BD21-0D02AE26BBB9}">
        <Attribution userId="S::E1Pelaez@saludcapital.gov.co::5c25dfbc-ce9a-4996-a6e5-cf5834735394" userName="Esperanza, Pelaez Garzon" userProvider="AD"/>
        <Anchor>
          <Comment id="{D73FFC98-E2F1-4BC2-A96B-AC85F96F33FD}"/>
        </Anchor>
        <Assign userId="S::MHGarzon@saludcapital.gov.co::a4ff0079-3db5-4276-9e24-c11004ad1e6d" userName="Mauricio Hernando, Garzon Cortes" userProvider="AD"/>
      </Event>
      <Event time="2025-12-23T23:32:43.46" id="{B294A2DD-2865-4FAE-A3D8-1674A2D9AAEA}">
        <Attribution userId="S::E1Pelaez@saludcapital.gov.co::5c25dfbc-ce9a-4996-a6e5-cf5834735394" userName="Esperanza, Pelaez Garzon" userProvider="AD"/>
        <Anchor>
          <Comment id="{D73FFC98-E2F1-4BC2-A96B-AC85F96F33FD}"/>
        </Anchor>
        <SetTitle title="@Mauricio Hernando, Garzon Cortes Hola Maito buenas tardes, por favor te recomendamos la revisión y el concepto, gracias"/>
      </Event>
    </History>
  </Task>
  <Task id="{550A1DBB-484B-4DC4-BDDB-4063DB3D2B32}">
    <Anchor>
      <Comment id="{DBD35AD9-8BC7-4F79-B97C-BF6E8F4CE27E}"/>
    </Anchor>
    <History>
      <Event time="2025-09-23T21:53:06.90" id="{A590EBF5-B82A-4FD5-9CB0-F899C68157DB}">
        <Attribution userId="S::E1Pelaez@saludcapital.gov.co::5c25dfbc-ce9a-4996-a6e5-cf5834735394" userName="Esperanza, Pelaez Garzon" userProvider="AD"/>
        <Anchor>
          <Comment id="{DBD35AD9-8BC7-4F79-B97C-BF6E8F4CE27E}"/>
        </Anchor>
        <Create/>
      </Event>
      <Event time="2025-09-23T21:53:06.90" id="{63B0B273-3E83-47B0-966B-17E2717CF95E}">
        <Attribution userId="S::E1Pelaez@saludcapital.gov.co::5c25dfbc-ce9a-4996-a6e5-cf5834735394" userName="Esperanza, Pelaez Garzon" userProvider="AD"/>
        <Anchor>
          <Comment id="{DBD35AD9-8BC7-4F79-B97C-BF6E8F4CE27E}"/>
        </Anchor>
        <Assign userId="S::JAEscobar@saludcapital.gov.co::0baf8120-e6ed-4ebe-80ff-004153978be5" userName="Johana Andrea, Escobar Gaviria" userProvider="AD"/>
      </Event>
      <Event time="2025-09-23T21:53:06.90" id="{78FD7C40-F5DA-49DA-A043-256AF09B8ECF}">
        <Attribution userId="S::E1Pelaez@saludcapital.gov.co::5c25dfbc-ce9a-4996-a6e5-cf5834735394" userName="Esperanza, Pelaez Garzon" userProvider="AD"/>
        <Anchor>
          <Comment id="{DBD35AD9-8BC7-4F79-B97C-BF6E8F4CE27E}"/>
        </Anchor>
        <SetTitle title="@Johana Andrea, Escobar Gaviria Hola Joha buenas tardes, por favor te recomendamos la revisión y el concepto, gracias"/>
      </Event>
    </History>
  </Task>
  <Task id="{CA1E68BD-C0CD-4D25-8DD3-8B23063E2C91}">
    <Anchor>
      <Comment id="{CC2C55FF-44A9-44D2-95A5-DAB27439DF67}"/>
    </Anchor>
    <History>
      <Event time="2025-09-23T22:03:05.30" id="{C30192EB-A77B-4E45-8605-074E0EE2B354}">
        <Attribution userId="S::E1Pelaez@saludcapital.gov.co::5c25dfbc-ce9a-4996-a6e5-cf5834735394" userName="Esperanza, Pelaez Garzon" userProvider="AD"/>
        <Anchor>
          <Comment id="{CC2C55FF-44A9-44D2-95A5-DAB27439DF67}"/>
        </Anchor>
        <Create/>
      </Event>
      <Event time="2025-09-23T22:03:05.30" id="{93A5B750-242B-47EA-81B6-CCD583A07767}">
        <Attribution userId="S::E1Pelaez@saludcapital.gov.co::5c25dfbc-ce9a-4996-a6e5-cf5834735394" userName="Esperanza, Pelaez Garzon" userProvider="AD"/>
        <Anchor>
          <Comment id="{CC2C55FF-44A9-44D2-95A5-DAB27439DF67}"/>
        </Anchor>
        <Assign userId="S::JDGomez@saludcapital.gov.co::f1c74fcd-bf8e-43c2-ba4e-57fc771a1364" userName="Juan David, Gomez Guerrero" userProvider="AD"/>
      </Event>
      <Event time="2025-09-23T22:03:05.30" id="{7A1A8C47-3C4D-43FC-889C-B1F1FA19BAC8}">
        <Attribution userId="S::E1Pelaez@saludcapital.gov.co::5c25dfbc-ce9a-4996-a6e5-cf5834735394" userName="Esperanza, Pelaez Garzon" userProvider="AD"/>
        <Anchor>
          <Comment id="{CC2C55FF-44A9-44D2-95A5-DAB27439DF67}"/>
        </Anchor>
        <SetTitle title="@Juan David, Gomez Guerrero Hola Juan Da buenas tardes, por favor te recomendamos la revisión y el concepto, gracias"/>
      </Event>
    </History>
  </Task>
  <Task id="{ACDF16C1-A664-4147-B02A-93AE612B2FDF}">
    <Anchor>
      <Comment id="{76303CE4-7637-4EB0-A1D2-90CAB30DFC64}"/>
    </Anchor>
    <History>
      <Event time="2025-12-23T23:19:18.45" id="{4ECF65C9-832D-4061-A183-D27C261253BA}">
        <Attribution userId="S::E1Pelaez@saludcapital.gov.co::5c25dfbc-ce9a-4996-a6e5-cf5834735394" userName="Esperanza, Pelaez Garzon" userProvider="AD"/>
        <Anchor>
          <Comment id="{76303CE4-7637-4EB0-A1D2-90CAB30DFC64}"/>
        </Anchor>
        <Create/>
      </Event>
      <Event time="2025-12-23T23:19:18.45" id="{13897BB0-99F6-42AB-8C36-56F4D916B578}">
        <Attribution userId="S::E1Pelaez@saludcapital.gov.co::5c25dfbc-ce9a-4996-a6e5-cf5834735394" userName="Esperanza, Pelaez Garzon" userProvider="AD"/>
        <Anchor>
          <Comment id="{76303CE4-7637-4EB0-A1D2-90CAB30DFC64}"/>
        </Anchor>
        <Assign userId="S::YAArboleda@saludcapital.gov.co::3dcdd3d6-6dca-4d73-900b-77c40eda2ca4" userName="Yuly Andrea, Arboleda Muñoz" userProvider="AD"/>
      </Event>
      <Event time="2025-12-23T23:19:18.45" id="{96FA6605-4EA8-495A-9ED3-578AD3C1827E}">
        <Attribution userId="S::E1Pelaez@saludcapital.gov.co::5c25dfbc-ce9a-4996-a6e5-cf5834735394" userName="Esperanza, Pelaez Garzon" userProvider="AD"/>
        <Anchor>
          <Comment id="{76303CE4-7637-4EB0-A1D2-90CAB30DFC64}"/>
        </Anchor>
        <SetTitle title="@Yuly Andrea, Arboleda Muñoz Hola Andre buenas tardes, por favor te recomendamos la revisión y el concepto tanto en Planeación como en Implementación, gracias"/>
      </Event>
    </History>
  </Task>
  <Task id="{74121BC1-21B2-467F-AF04-F06881F2190A}">
    <Anchor>
      <Comment id="{72FB0DDA-14BA-40D7-B795-27B0AD347C86}"/>
    </Anchor>
    <History>
      <Event time="2025-08-25T20:17:46.22" id="{0FDA8D14-4D48-4CB2-86E1-A58F934236C8}">
        <Attribution userId="S::E1Pelaez@saludcapital.gov.co::5c25dfbc-ce9a-4996-a6e5-cf5834735394" userName="Esperanza, Pelaez Garzon" userProvider="AD"/>
        <Anchor>
          <Comment id="{72FB0DDA-14BA-40D7-B795-27B0AD347C86}"/>
        </Anchor>
        <Create/>
      </Event>
      <Event time="2025-08-25T20:17:46.22" id="{81B6BD7B-88E0-40FB-ACB2-F73BEB981287}">
        <Attribution userId="S::E1Pelaez@saludcapital.gov.co::5c25dfbc-ce9a-4996-a6e5-cf5834735394" userName="Esperanza, Pelaez Garzon" userProvider="AD"/>
        <Anchor>
          <Comment id="{72FB0DDA-14BA-40D7-B795-27B0AD347C86}"/>
        </Anchor>
        <Assign userId="S::JAEscobar@saludcapital.gov.co::0baf8120-e6ed-4ebe-80ff-004153978be5" userName="Johana Andrea, Escobar Gaviria" userProvider="AD"/>
      </Event>
      <Event time="2025-08-25T20:17:46.22" id="{4486C16C-A142-48D5-B230-513D82CCAD7B}">
        <Attribution userId="S::E1Pelaez@saludcapital.gov.co::5c25dfbc-ce9a-4996-a6e5-cf5834735394" userName="Esperanza, Pelaez Garzon" userProvider="AD"/>
        <Anchor>
          <Comment id="{72FB0DDA-14BA-40D7-B795-27B0AD347C86}"/>
        </Anchor>
        <SetTitle title="@Johana Andrea, Escobar Gaviria Hola Joha buenas tardes, por favor te recomendamos la revisión y el concepto, gracias"/>
      </Event>
      <Event time="2025-08-27T03:34:25.85" id="{23393A66-54D7-48F3-8E7F-2CDFBC54F003}">
        <Attribution userId="S::JAEscobar@saludcapital.gov.co::0baf8120-e6ed-4ebe-80ff-004153978be5" userName="Johana Andrea, Escobar Gaviria" userProvider="AD"/>
        <Progress percentComplete="100"/>
      </Event>
    </History>
  </Task>
  <Task id="{C9E91FC3-E533-4260-8927-3916C32D5EEE}">
    <Anchor>
      <Comment id="{318298C1-F3CF-4A15-B96C-CACE8B3254AA}"/>
    </Anchor>
    <History>
      <Event time="2025-12-23T23:31:00.63" id="{871214EE-B455-4B67-A842-E6842EF5F3BF}">
        <Attribution userId="S::E1Pelaez@saludcapital.gov.co::5c25dfbc-ce9a-4996-a6e5-cf5834735394" userName="Esperanza, Pelaez Garzon" userProvider="AD"/>
        <Anchor>
          <Comment id="{318298C1-F3CF-4A15-B96C-CACE8B3254AA}"/>
        </Anchor>
        <Create/>
      </Event>
      <Event time="2025-12-23T23:31:00.63" id="{315C2E8F-5BC8-4EDA-9CFD-28E1B8CC4EA4}">
        <Attribution userId="S::E1Pelaez@saludcapital.gov.co::5c25dfbc-ce9a-4996-a6e5-cf5834735394" userName="Esperanza, Pelaez Garzon" userProvider="AD"/>
        <Anchor>
          <Comment id="{318298C1-F3CF-4A15-B96C-CACE8B3254AA}"/>
        </Anchor>
        <Assign userId="S::MHGarzon@saludcapital.gov.co::a4ff0079-3db5-4276-9e24-c11004ad1e6d" userName="Mauricio Hernando, Garzon Cortes" userProvider="AD"/>
      </Event>
      <Event time="2025-12-23T23:31:00.63" id="{803C6C24-E311-47B1-8A97-D4DA5DEFFCD6}">
        <Attribution userId="S::E1Pelaez@saludcapital.gov.co::5c25dfbc-ce9a-4996-a6e5-cf5834735394" userName="Esperanza, Pelaez Garzon" userProvider="AD"/>
        <Anchor>
          <Comment id="{318298C1-F3CF-4A15-B96C-CACE8B3254AA}"/>
        </Anchor>
        <SetTitle title="@Mauricio Hernando, Garzon Cortes Hola Maito buenas tardes, por favor te recomendamos la revisión y el concepto, gracias"/>
      </Event>
    </History>
  </Task>
  <Task id="{D6388CC4-5681-45FA-9477-1DA15088AFB9}">
    <Anchor>
      <Comment id="{2988AA9F-0909-460D-98F5-8DC8DAA429A3}"/>
    </Anchor>
    <History>
      <Event time="2025-07-22T21:37:20.79" id="{9C7840D5-E938-40D7-AD38-F85FB8DD6C32}">
        <Attribution userId="S::E1Pelaez@saludcapital.gov.co::5c25dfbc-ce9a-4996-a6e5-cf5834735394" userName="Esperanza, Pelaez Garzon" userProvider="AD"/>
        <Anchor>
          <Comment id="{2988AA9F-0909-460D-98F5-8DC8DAA429A3}"/>
        </Anchor>
        <Create/>
      </Event>
      <Event time="2025-07-22T21:37:20.79" id="{9DDB6738-23A3-482E-8D1B-828AC57432B8}">
        <Attribution userId="S::E1Pelaez@saludcapital.gov.co::5c25dfbc-ce9a-4996-a6e5-cf5834735394" userName="Esperanza, Pelaez Garzon" userProvider="AD"/>
        <Anchor>
          <Comment id="{2988AA9F-0909-460D-98F5-8DC8DAA429A3}"/>
        </Anchor>
        <Assign userId="S::GPRangel@saludcapital.gov.co::5bdba10f-fad9-4d39-ac4c-180ead23d40b" userName="Gina Paola, Rangel Medina" userProvider="AD"/>
      </Event>
      <Event time="2025-07-22T21:37:20.79" id="{36133354-8CE7-42B2-A4B7-D664C9BDF5F0}">
        <Attribution userId="S::E1Pelaez@saludcapital.gov.co::5c25dfbc-ce9a-4996-a6e5-cf5834735394" userName="Esperanza, Pelaez Garzon" userProvider="AD"/>
        <Anchor>
          <Comment id="{2988AA9F-0909-460D-98F5-8DC8DAA429A3}"/>
        </Anchor>
        <SetTitle title="@Gina Paola, Rangel Medina Hola Gina buenas tardes, por favor te recomendamos la revisión y el concepto, gracias"/>
      </Event>
    </History>
  </Task>
  <Task id="{168BCDCC-547F-44B8-88AC-D28CF9975A9D}">
    <Anchor>
      <Comment id="{F3D59D52-22D8-4046-A66F-C54EBE7D37D8}"/>
    </Anchor>
    <History>
      <Event time="2025-07-22T21:36:30.86" id="{9D304D5E-6175-47C5-85EA-0DD587EACA52}">
        <Attribution userId="S::E1Pelaez@saludcapital.gov.co::5c25dfbc-ce9a-4996-a6e5-cf5834735394" userName="Esperanza, Pelaez Garzon" userProvider="AD"/>
        <Anchor>
          <Comment id="{F3D59D52-22D8-4046-A66F-C54EBE7D37D8}"/>
        </Anchor>
        <Create/>
      </Event>
      <Event time="2025-07-22T21:36:30.86" id="{4BF59099-53F1-440D-8A26-02788A0E1D57}">
        <Attribution userId="S::E1Pelaez@saludcapital.gov.co::5c25dfbc-ce9a-4996-a6e5-cf5834735394" userName="Esperanza, Pelaez Garzon" userProvider="AD"/>
        <Anchor>
          <Comment id="{F3D59D52-22D8-4046-A66F-C54EBE7D37D8}"/>
        </Anchor>
        <Assign userId="S::GPRangel@saludcapital.gov.co::5bdba10f-fad9-4d39-ac4c-180ead23d40b" userName="Gina Paola, Rangel Medina" userProvider="AD"/>
      </Event>
      <Event time="2025-07-22T21:36:30.86" id="{36B46001-89FF-4D9F-A3C7-31261FF8D666}">
        <Attribution userId="S::E1Pelaez@saludcapital.gov.co::5c25dfbc-ce9a-4996-a6e5-cf5834735394" userName="Esperanza, Pelaez Garzon" userProvider="AD"/>
        <Anchor>
          <Comment id="{F3D59D52-22D8-4046-A66F-C54EBE7D37D8}"/>
        </Anchor>
        <SetTitle title="@Gina Paola, Rangel Medina Hola Gina buenas tardes, por favor te recomendamos la revisión y el concepto, gracias"/>
      </Event>
    </History>
  </Task>
  <Task id="{88D182D6-508A-49A0-A23F-B9DE0FE581B8}">
    <Anchor>
      <Comment id="{E66CE391-0C33-4067-8EF7-BE6E837E35FF}"/>
    </Anchor>
    <History>
      <Event time="2025-06-03T16:30:16.89" id="{883F581F-1F04-42C3-8D2E-ED7D029AF693}">
        <Attribution userId="S::E1Pelaez@saludcapital.gov.co::5c25dfbc-ce9a-4996-a6e5-cf5834735394" userName="Esperanza, Pelaez Garzon" userProvider="AD"/>
        <Anchor>
          <Comment id="{E66CE391-0C33-4067-8EF7-BE6E837E35FF}"/>
        </Anchor>
        <Create/>
      </Event>
      <Event time="2025-06-03T16:30:16.89" id="{1E5D64EB-EBBB-4D4F-8F6E-A5DC76A69366}">
        <Attribution userId="S::E1Pelaez@saludcapital.gov.co::5c25dfbc-ce9a-4996-a6e5-cf5834735394" userName="Esperanza, Pelaez Garzon" userProvider="AD"/>
        <Anchor>
          <Comment id="{E66CE391-0C33-4067-8EF7-BE6E837E35FF}"/>
        </Anchor>
        <Assign userId="S::JAEscobar@saludcapital.gov.co::0baf8120-e6ed-4ebe-80ff-004153978be5" userName="Johana Andrea, Escobar Gaviria" userProvider="AD"/>
      </Event>
      <Event time="2025-06-03T16:30:16.89" id="{3BF0C825-26BF-4C12-9489-ADEB2B4CFAE1}">
        <Attribution userId="S::E1Pelaez@saludcapital.gov.co::5c25dfbc-ce9a-4996-a6e5-cf5834735394" userName="Esperanza, Pelaez Garzon" userProvider="AD"/>
        <Anchor>
          <Comment id="{E66CE391-0C33-4067-8EF7-BE6E837E35FF}"/>
        </Anchor>
        <SetTitle title="@Johana Andrea, Escobar Gaviria Hola Joha buenos días, por favor te recomendamos la revisión y el concepto tanto en planeación como en implementación, gracias"/>
      </Event>
    </History>
  </Task>
  <Task id="{DA6591E1-E9EC-42A3-9C7A-3158663257D2}">
    <Anchor>
      <Comment id="{9F70F4A4-126A-4D19-9817-C58FC097A867}"/>
    </Anchor>
    <History>
      <Event time="2025-07-22T21:42:06.83" id="{C34916DC-09BE-4013-802E-8AC849C03C86}">
        <Attribution userId="S::E1Pelaez@saludcapital.gov.co::5c25dfbc-ce9a-4996-a6e5-cf5834735394" userName="Esperanza, Pelaez Garzon" userProvider="AD"/>
        <Anchor>
          <Comment id="{9F70F4A4-126A-4D19-9817-C58FC097A867}"/>
        </Anchor>
        <Create/>
      </Event>
      <Event time="2025-07-22T21:42:06.83" id="{4E0DBA2D-F505-486E-A22E-0FBD31705F60}">
        <Attribution userId="S::E1Pelaez@saludcapital.gov.co::5c25dfbc-ce9a-4996-a6e5-cf5834735394" userName="Esperanza, Pelaez Garzon" userProvider="AD"/>
        <Anchor>
          <Comment id="{9F70F4A4-126A-4D19-9817-C58FC097A867}"/>
        </Anchor>
        <Assign userId="S::AMLopez@saludcapital.gov.co::370c3506-1955-4fb0-b682-8b9bfc41e477" userName="Angela Maria, Lopez Cano" userProvider="AD"/>
      </Event>
      <Event time="2025-07-22T21:42:06.83" id="{2C49B20C-FBC2-4B01-88B3-AE7364816501}">
        <Attribution userId="S::E1Pelaez@saludcapital.gov.co::5c25dfbc-ce9a-4996-a6e5-cf5834735394" userName="Esperanza, Pelaez Garzon" userProvider="AD"/>
        <Anchor>
          <Comment id="{9F70F4A4-126A-4D19-9817-C58FC097A867}"/>
        </Anchor>
        <SetTitle title="@Angela Maria, Lopez Cano Hola Angelita buenas tardes, por favor te recomendamos la revisión y el concepto, gracias"/>
      </Event>
    </History>
  </Task>
  <Task id="{8CCD6BE4-F03F-442A-9772-FDE973D4BAB4}">
    <Anchor>
      <Comment id="{4BBC389A-18D4-4A85-915D-3874FBD1B755}"/>
    </Anchor>
    <History>
      <Event time="2025-09-29T20:44:47.24" id="{02F02AF3-9360-47EF-8B6D-C23E0E55028A}">
        <Attribution userId="S::E1Pelaez@saludcapital.gov.co::5c25dfbc-ce9a-4996-a6e5-cf5834735394" userName="Esperanza, Pelaez Garzon" userProvider="AD"/>
        <Anchor>
          <Comment id="{4BBC389A-18D4-4A85-915D-3874FBD1B755}"/>
        </Anchor>
        <Create/>
      </Event>
      <Event time="2025-09-29T20:44:47.24" id="{BFDC846D-8EFB-4443-9A86-10A4338E16F6}">
        <Attribution userId="S::E1Pelaez@saludcapital.gov.co::5c25dfbc-ce9a-4996-a6e5-cf5834735394" userName="Esperanza, Pelaez Garzon" userProvider="AD"/>
        <Anchor>
          <Comment id="{4BBC389A-18D4-4A85-915D-3874FBD1B755}"/>
        </Anchor>
        <Assign userId="S::M1Romero@saludcapital.gov.co::5d9acc4d-00df-4ad1-9203-358f19a4c0fc" userName="Maribel, Romero Cubillos" userProvider="AD"/>
      </Event>
      <Event time="2025-09-29T20:44:47.24" id="{F4A1E958-8A5B-4D01-87D8-3C520898D71C}">
        <Attribution userId="S::E1Pelaez@saludcapital.gov.co::5c25dfbc-ce9a-4996-a6e5-cf5834735394" userName="Esperanza, Pelaez Garzon" userProvider="AD"/>
        <Anchor>
          <Comment id="{4BBC389A-18D4-4A85-915D-3874FBD1B755}"/>
        </Anchor>
        <SetTitle title="@Maribel, Romero Cubillos Hola Mari buenas tardes, por favor te recomendamos la revisión del ajuste y el concepto, gracias"/>
      </Event>
    </History>
  </Task>
  <Task id="{58A8CAF7-FFA3-421C-B62F-E58635292A03}">
    <Anchor>
      <Comment id="{0D8FFC71-D347-437C-B832-780AD21B3ECD}"/>
    </Anchor>
    <History>
      <Event time="2025-07-22T21:50:40.41" id="{9A106634-5820-4B21-A0D0-BC1019D2CB37}">
        <Attribution userId="S::E1Pelaez@saludcapital.gov.co::5c25dfbc-ce9a-4996-a6e5-cf5834735394" userName="Esperanza, Pelaez Garzon" userProvider="AD"/>
        <Anchor>
          <Comment id="{0D8FFC71-D347-437C-B832-780AD21B3ECD}"/>
        </Anchor>
        <Create/>
      </Event>
      <Event time="2025-07-22T21:50:40.41" id="{7D538602-303E-40E9-AFE7-93931A42AE5C}">
        <Attribution userId="S::E1Pelaez@saludcapital.gov.co::5c25dfbc-ce9a-4996-a6e5-cf5834735394" userName="Esperanza, Pelaez Garzon" userProvider="AD"/>
        <Anchor>
          <Comment id="{0D8FFC71-D347-437C-B832-780AD21B3ECD}"/>
        </Anchor>
        <Assign userId="S::JDGomez@saludcapital.gov.co::f1c74fcd-bf8e-43c2-ba4e-57fc771a1364" userName="Juan David, Gomez Guerrero" userProvider="AD"/>
      </Event>
      <Event time="2025-07-22T21:50:40.41" id="{A4158E8D-5C2E-4947-9B57-A071480D57F2}">
        <Attribution userId="S::E1Pelaez@saludcapital.gov.co::5c25dfbc-ce9a-4996-a6e5-cf5834735394" userName="Esperanza, Pelaez Garzon" userProvider="AD"/>
        <Anchor>
          <Comment id="{0D8FFC71-D347-437C-B832-780AD21B3ECD}"/>
        </Anchor>
        <SetTitle title="@Juan David, Gomez Guerrero Hola Juan Da buenas tardes, por favor te recomendamos la revisión y el concepto, gracias"/>
      </Event>
    </History>
  </Task>
  <Task id="{8E30CCF7-4D16-4DE9-8508-8E7381B86F76}">
    <Anchor>
      <Comment id="{CF6C2282-1E27-4E16-8A4E-B9C90AE7B62C}"/>
    </Anchor>
    <History>
      <Event time="2025-07-22T21:42:24.48" id="{AD3A4823-8737-4DBC-B14B-226B7479FE2E}">
        <Attribution userId="S::E1Pelaez@saludcapital.gov.co::5c25dfbc-ce9a-4996-a6e5-cf5834735394" userName="Esperanza, Pelaez Garzon" userProvider="AD"/>
        <Anchor>
          <Comment id="{CF6C2282-1E27-4E16-8A4E-B9C90AE7B62C}"/>
        </Anchor>
        <Create/>
      </Event>
      <Event time="2025-07-22T21:42:24.48" id="{E283A292-C236-4188-BE77-9A59EBB2334C}">
        <Attribution userId="S::E1Pelaez@saludcapital.gov.co::5c25dfbc-ce9a-4996-a6e5-cf5834735394" userName="Esperanza, Pelaez Garzon" userProvider="AD"/>
        <Anchor>
          <Comment id="{CF6C2282-1E27-4E16-8A4E-B9C90AE7B62C}"/>
        </Anchor>
        <Assign userId="S::AMLopez@saludcapital.gov.co::370c3506-1955-4fb0-b682-8b9bfc41e477" userName="Angela Maria, Lopez Cano" userProvider="AD"/>
      </Event>
      <Event time="2025-07-22T21:42:24.48" id="{83298AD9-1C74-4D0C-BB8A-BC858CAD8C7D}">
        <Attribution userId="S::E1Pelaez@saludcapital.gov.co::5c25dfbc-ce9a-4996-a6e5-cf5834735394" userName="Esperanza, Pelaez Garzon" userProvider="AD"/>
        <Anchor>
          <Comment id="{CF6C2282-1E27-4E16-8A4E-B9C90AE7B62C}"/>
        </Anchor>
        <SetTitle title="@Angela Maria, Lopez Cano Hola Angelita buenas tardes, por favor te recomendamos la revisión y el concepto, gracias"/>
      </Event>
    </History>
  </Task>
</Tasks>
</file>

<file path=xl/documenttasks/documenttask3.xml><?xml version="1.0" encoding="utf-8"?>
<Tasks xmlns="http://schemas.microsoft.com/office/tasks/2019/documenttasks">
  <Task id="{D8312D4E-1649-4CC6-BD70-9DDD6529B350}">
    <Anchor>
      <Comment id="{F21F0A2A-F7F7-4623-A613-CC5AC7E3D8CA}"/>
    </Anchor>
    <History>
      <Event time="2025-07-15T15:56:07.16" id="{76E5705F-5FFF-4AAA-A26A-D725B0D531F6}">
        <Attribution userId="S::l1martinez@saludcapital.gov.co::831a6020-f489-4181-9e9b-401703d3c984" userName="Ludwingth, Martinez Perez" userProvider="AD"/>
        <Anchor>
          <Comment id="{F21F0A2A-F7F7-4623-A613-CC5AC7E3D8CA}"/>
        </Anchor>
        <Create/>
      </Event>
      <Event time="2025-07-15T15:56:07.16" id="{2B22F6CD-B7AC-4BE2-AFDF-DC1EF4EC01DA}">
        <Attribution userId="S::l1martinez@saludcapital.gov.co::831a6020-f489-4181-9e9b-401703d3c984" userName="Ludwingth, Martinez Perez" userProvider="AD"/>
        <Anchor>
          <Comment id="{F21F0A2A-F7F7-4623-A613-CC5AC7E3D8CA}"/>
        </Anchor>
        <Assign userId="S::M1Romero@saludcapital.gov.co::5d9acc4d-00df-4ad1-9203-358f19a4c0fc" userName="Maribel, Romero Cubillos" userProvider="AD"/>
      </Event>
      <Event time="2025-07-15T15:56:07.16" id="{9C592868-FC23-49C1-8195-F722139F3E69}">
        <Attribution userId="S::l1martinez@saludcapital.gov.co::831a6020-f489-4181-9e9b-401703d3c984" userName="Ludwingth, Martinez Perez" userProvider="AD"/>
        <Anchor>
          <Comment id="{F21F0A2A-F7F7-4623-A613-CC5AC7E3D8CA}"/>
        </Anchor>
        <SetTitle title="@Maribel, Romero Cubillos Hola Mary. Buenos día. Solicitamos tú colaboración en la revisión y concepto. Muchas gracias"/>
      </Event>
    </History>
  </Task>
  <Task id="{8ECD8C63-0951-4DB4-B60B-17D5E7ED4B4A}">
    <Anchor>
      <Comment id="{CDC2AAF5-071C-4716-B62B-CD1A83FACD3E}"/>
    </Anchor>
    <History>
      <Event time="2025-07-15T15:56:07.16" id="{76E5705F-5FFF-4AAA-A26A-D725B0D531F6}">
        <Attribution userId="S::l1martinez@saludcapital.gov.co::831a6020-f489-4181-9e9b-401703d3c984" userName="Ludwingth, Martinez Perez" userProvider="AD"/>
        <Anchor>
          <Comment id="{CDC2AAF5-071C-4716-B62B-CD1A83FACD3E}"/>
        </Anchor>
        <Create/>
      </Event>
      <Event time="2025-07-15T15:56:07.16" id="{2B22F6CD-B7AC-4BE2-AFDF-DC1EF4EC01DA}">
        <Attribution userId="S::l1martinez@saludcapital.gov.co::831a6020-f489-4181-9e9b-401703d3c984" userName="Ludwingth, Martinez Perez" userProvider="AD"/>
        <Anchor>
          <Comment id="{CDC2AAF5-071C-4716-B62B-CD1A83FACD3E}"/>
        </Anchor>
        <Assign userId="S::M1Romero@saludcapital.gov.co::5d9acc4d-00df-4ad1-9203-358f19a4c0fc" userName="Maribel, Romero Cubillos" userProvider="AD"/>
      </Event>
      <Event time="2025-07-15T15:56:07.16" id="{9C592868-FC23-49C1-8195-F722139F3E69}">
        <Attribution userId="S::l1martinez@saludcapital.gov.co::831a6020-f489-4181-9e9b-401703d3c984" userName="Ludwingth, Martinez Perez" userProvider="AD"/>
        <Anchor>
          <Comment id="{CDC2AAF5-071C-4716-B62B-CD1A83FACD3E}"/>
        </Anchor>
        <SetTitle title="@Maribel, Romero Cubillos Hola Mary. Buenos día. Solicitamos tú colaboración en la revisión y concepto. Muchas gracias"/>
      </Event>
    </History>
  </Task>
  <Task id="{538801D3-ED5C-4393-B42E-C9B00BC3C56F}">
    <Anchor>
      <Comment id="{62479538-ED74-45FD-9E35-D5C220C2F139}"/>
    </Anchor>
    <History>
      <Event time="2025-05-02T21:24:42.49" id="{6363A92F-9C51-47D8-9D12-86A59CDF9865}">
        <Attribution userId="S::E1Pelaez@saludcapital.gov.co::5c25dfbc-ce9a-4996-a6e5-cf5834735394" userName="Esperanza, Pelaez Garzon" userProvider="AD"/>
        <Anchor>
          <Comment id="{62479538-ED74-45FD-9E35-D5C220C2F139}"/>
        </Anchor>
        <Create/>
      </Event>
      <Event time="2025-05-02T21:24:42.49" id="{789937A3-D9AA-4748-8A7F-4A11FF1B5179}">
        <Attribution userId="S::E1Pelaez@saludcapital.gov.co::5c25dfbc-ce9a-4996-a6e5-cf5834735394" userName="Esperanza, Pelaez Garzon" userProvider="AD"/>
        <Anchor>
          <Comment id="{62479538-ED74-45FD-9E35-D5C220C2F139}"/>
        </Anchor>
        <Assign userId="S::M1Romero@saludcapital.gov.co::5d9acc4d-00df-4ad1-9203-358f19a4c0fc" userName="Maribel, Romero Cubillos" userProvider="AD"/>
      </Event>
      <Event time="2025-05-02T21:24:42.49" id="{2AB230AE-9C2A-4519-B890-4B8EE87DD9EC}">
        <Attribution userId="S::E1Pelaez@saludcapital.gov.co::5c25dfbc-ce9a-4996-a6e5-cf5834735394" userName="Esperanza, Pelaez Garzon" userProvider="AD"/>
        <Anchor>
          <Comment id="{62479538-ED74-45FD-9E35-D5C220C2F139}"/>
        </Anchor>
        <SetTitle title="@Maribel, Romero Cubillos Hola Mari buenas tardes, por favor te recomendamos la revisión del ajuste y el concepto, gracias"/>
      </Event>
    </History>
  </Task>
  <Task id="{7F496FFC-198B-4D9B-95D7-087993396F20}">
    <Anchor>
      <Comment id="{097764F6-F216-48AD-9404-9007F911C19D}"/>
    </Anchor>
    <History>
      <Event time="2025-03-26T21:38:51.17" id="{611F5979-46B2-49A5-B1DA-6F06647DE207}">
        <Attribution userId="S::E1Pelaez@saludcapital.gov.co::5c25dfbc-ce9a-4996-a6e5-cf5834735394" userName="Esperanza, Pelaez Garzon" userProvider="AD"/>
        <Anchor>
          <Comment id="{097764F6-F216-48AD-9404-9007F911C19D}"/>
        </Anchor>
        <Create/>
      </Event>
      <Event time="2025-03-26T21:38:51.17" id="{88432464-53AE-4541-AB80-5EBA78866F39}">
        <Attribution userId="S::E1Pelaez@saludcapital.gov.co::5c25dfbc-ce9a-4996-a6e5-cf5834735394" userName="Esperanza, Pelaez Garzon" userProvider="AD"/>
        <Anchor>
          <Comment id="{097764F6-F216-48AD-9404-9007F911C19D}"/>
        </Anchor>
        <Assign userId="S::M1Romero@saludcapital.gov.co::5d9acc4d-00df-4ad1-9203-358f19a4c0fc" userName="Maribel, Romero Cubillos" userProvider="AD"/>
      </Event>
      <Event time="2025-03-26T21:38:51.17" id="{83E670E2-0B9E-4F93-8A5B-65B22CCA8697}">
        <Attribution userId="S::E1Pelaez@saludcapital.gov.co::5c25dfbc-ce9a-4996-a6e5-cf5834735394" userName="Esperanza, Pelaez Garzon" userProvider="AD"/>
        <Anchor>
          <Comment id="{097764F6-F216-48AD-9404-9007F911C19D}"/>
        </Anchor>
        <SetTitle title="@Maribel, Romero Cubillos Hola Mari buenas tardes, por favor te recomendamos la revisión y el concepto, gracia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9525</xdr:colOff>
      <xdr:row>0</xdr:row>
      <xdr:rowOff>66675</xdr:rowOff>
    </xdr:from>
    <xdr:ext cx="914400" cy="361950"/>
    <xdr:pic>
      <xdr:nvPicPr>
        <xdr:cNvPr id="3" name="image1.png">
          <a:extLst>
            <a:ext uri="{FF2B5EF4-FFF2-40B4-BE49-F238E27FC236}">
              <a16:creationId xmlns:a16="http://schemas.microsoft.com/office/drawing/2014/main" id="{E3C86C18-A680-EA46-B397-65D9F289ECB7}"/>
            </a:ext>
          </a:extLst>
        </xdr:cNvPr>
        <xdr:cNvPicPr preferRelativeResize="0"/>
      </xdr:nvPicPr>
      <xdr:blipFill>
        <a:blip xmlns:r="http://schemas.openxmlformats.org/officeDocument/2006/relationships" r:embed="rId1" cstate="print"/>
        <a:stretch>
          <a:fillRect/>
        </a:stretch>
      </xdr:blipFill>
      <xdr:spPr>
        <a:xfrm>
          <a:off x="238125" y="66675"/>
          <a:ext cx="914400" cy="3619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85725</xdr:colOff>
      <xdr:row>0</xdr:row>
      <xdr:rowOff>38100</xdr:rowOff>
    </xdr:from>
    <xdr:ext cx="1943100" cy="676275"/>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228600</xdr:colOff>
      <xdr:row>0</xdr:row>
      <xdr:rowOff>180975</xdr:rowOff>
    </xdr:from>
    <xdr:ext cx="2771775" cy="8763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0</xdr:rowOff>
    </xdr:from>
    <xdr:ext cx="1295400" cy="400050"/>
    <xdr:pic>
      <xdr:nvPicPr>
        <xdr:cNvPr id="2" name="image1.png">
          <a:extLst>
            <a:ext uri="{FF2B5EF4-FFF2-40B4-BE49-F238E27FC236}">
              <a16:creationId xmlns:a16="http://schemas.microsoft.com/office/drawing/2014/main" id="{EC99B662-E5CD-4F6C-AB90-F08B5E0FDA70}"/>
            </a:ext>
          </a:extLst>
        </xdr:cNvPr>
        <xdr:cNvPicPr preferRelativeResize="0"/>
      </xdr:nvPicPr>
      <xdr:blipFill>
        <a:blip xmlns:r="http://schemas.openxmlformats.org/officeDocument/2006/relationships" r:embed="rId1" cstate="print"/>
        <a:stretch>
          <a:fillRect/>
        </a:stretch>
      </xdr:blipFill>
      <xdr:spPr>
        <a:xfrm>
          <a:off x="38100" y="0"/>
          <a:ext cx="1295400" cy="400050"/>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Angela Maria, Lopez Cano" id="{8CD00867-68C0-45D9-ABA9-BC6F0683B7DB}" userId="AMLopez@saludcapital.gov.co" providerId="PeoplePicker"/>
  <person displayName="Juan David, Gomez Guerrero" id="{DE1AC25D-4546-47E2-84D8-6EA0F6C85B73}" userId="JDGomez@saludcapital.gov.co" providerId="PeoplePicker"/>
  <person displayName="Johana Milena, Muñoz España" id="{5F4764CB-32A0-4038-98A3-EC564D81A244}" userId="JMMunoz@saludcapital.gov.co" providerId="PeoplePicker"/>
  <person displayName="Johanna Paola, Gomez Ayala" id="{819216AC-F08F-402E-A123-96870DD8D1E7}" userId="JPGomez@saludcapital.gov.co" providerId="PeoplePicker"/>
  <person displayName="Carlos Fernando, Macana Gonzalez" id="{801E3A1A-3734-4CA7-A823-F4B1259EE893}" userId="CFMacana@saludcapital.gov.co" providerId="PeoplePicker"/>
  <person displayName="Gina Paola, Rangel Medina" id="{E655FDD4-1BCB-4C4D-808E-992D2BD9DAF8}" userId="GPRangel@saludcapital.gov.co" providerId="PeoplePicker"/>
  <person displayName="Maribel, Romero Cubillos" id="{3C8EE1F4-E9DE-4952-86DA-B697304F74DB}" userId="M1Romero@saludcapital.gov.co" providerId="PeoplePicker"/>
  <person displayName="Mauricio Hernando, Garzon Cortes" id="{3781936A-CDC3-4872-B833-57CCB27D3ECE}" userId="MHGarzon@saludcapital.gov.co" providerId="PeoplePicker"/>
  <person displayName="Manuel Sebastian, Pachon Torres" id="{88E3EB15-A725-4154-A4DD-1F723EDBCA69}" userId="MSPachon@saludcapital.gov.co" providerId="PeoplePicker"/>
  <person displayName="Johana Andrea, Escobar Gaviria" id="{97669BE9-DBF6-4598-8010-78A577105BB6}" userId="JAEscobar@saludcapital.gov.co" providerId="PeoplePicker"/>
  <person displayName="Kelly Paola, Salazar Tobon" id="{924BA368-C96F-4F36-AE0F-DAB306488367}" userId="KPSalazar@saludcapital.gov.co" providerId="PeoplePicker"/>
  <person displayName="Maria Victoria, Carrillo Araujo" id="{3CC2B952-9707-48F9-94DF-F5E49DAFBA36}" userId="MvCarrillo@saludcapital.gov.co" providerId="PeoplePicker"/>
  <person displayName="Yuly Andrea, Arboleda Muñoz" id="{EEEF30D3-2B0E-4AEA-8D0E-6200924BA982}" userId="YAArboleda@saludcapital.gov.co" providerId="PeoplePicker"/>
  <person displayName="Johana Milena, Muñoz España" id="{07579DA3-D30D-448E-8127-392162FE3D6B}" userId="S::jmmunoz@saludcapital.gov.co::64c220a0-b603-4823-ba4a-dcbe807ff89d" providerId="AD"/>
  <person displayName="Esperanza, Pelaez Garzon" id="{2D4F8E42-C2CF-41B4-AF56-4E467439334D}" userId="S::E1Pelaez@saludcapital.gov.co::5c25dfbc-ce9a-4996-a6e5-cf5834735394" providerId="AD"/>
  <person displayName="Johana Alexandra, Mateus Avila" id="{4D2B3AB5-5560-7E40-AB30-6EC142D4F742}" userId="S::JAMateus@saludcapital.gov.co::8c5693e2-e030-4faa-9183-1d9e31bd82be" providerId="AD"/>
  <person displayName="Manuel Sebastian, Pachon Torres" id="{78F158D3-E239-8B43-ADA3-7D8FEB20E07E}" userId="S::MSPachon@saludcapital.gov.co::e05b67b7-8d7f-4982-ad05-05ae11678d4e" providerId="AD"/>
  <person displayName="Carlos Fernando, Macana Gonzalez" id="{694A2C88-F216-4F77-99FE-733A1EFE1AFF}" userId="S::cfmacana@saludcapital.gov.co::5878f86d-6fda-40f5-93e3-eccb79e7ccc8" providerId="AD"/>
  <person displayName="Maribel, Romero Cubillos" id="{D2C74EAF-AAA5-4A58-9FB5-0D076527153A}" userId="S::m1romero@saludcapital.gov.co::5d9acc4d-00df-4ad1-9203-358f19a4c0fc" providerId="AD"/>
  <person displayName="Mauricio Hernando, Garzon Cortes" id="{C37751BD-CD16-44B9-86BC-2B90A0575537}" userId="S::mhgarzon@saludcapital.gov.co::a4ff0079-3db5-4276-9e24-c11004ad1e6d" providerId="AD"/>
  <person displayName="Kelly Paola, Salazar Tobon" id="{1D0E0092-3B87-4CF8-86D7-A3706F20A207}" userId="S::kpsalazar@saludcapital.gov.co::360334e3-09ab-417a-ba60-2e61d1c54da0" providerId="AD"/>
  <person displayName="Ludwingth, Martinez Perez" id="{79F865C5-FE8D-4ADC-8864-C4F64E2E7D62}" userId="S::l1martinez@saludcapital.gov.co::831a6020-f489-4181-9e9b-401703d3c984" providerId="AD"/>
  <person displayName="Maria Victoria, Carrillo Araujo" id="{6572A350-7342-47F1-8C19-38591D21A867}" userId="S::mvcarrillo@saludcapital.gov.co::bfdad3bb-9f7d-44ca-af7e-82252d68b364"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4" dT="2025-01-10T21:18:21.22" personId="{4D2B3AB5-5560-7E40-AB30-6EC142D4F742}" id="{8A7FE652-7D25-4489-8D44-513C82A076F7}">
    <text>El porcentaje solo debe tener un decimal para que no afecte la suma total del año 2025</text>
  </threadedComment>
  <threadedComment ref="M14" dT="2025-01-10T21:18:21.22" personId="{4D2B3AB5-5560-7E40-AB30-6EC142D4F742}" id="{E3CDEFBB-3AF5-4341-B37E-7E8CD4A59D15}">
    <text>El porcentaje solo debe tener un decimal para que no afecte la suma total del año 2025</text>
  </threadedComment>
  <threadedComment ref="T14" dT="2025-01-10T21:18:21.22" personId="{4D2B3AB5-5560-7E40-AB30-6EC142D4F742}" id="{771088BD-8F91-4B46-ADE0-DEF2E246BB4E}">
    <text>El porcentaje solo debe tener un decimal para que no afecte la suma total del año 2025</text>
  </threadedComment>
  <threadedComment ref="AA14" dT="2025-01-10T21:18:21.22" personId="{4D2B3AB5-5560-7E40-AB30-6EC142D4F742}" id="{070798CD-A9E0-4475-9FCE-35681FA8B987}">
    <text>El porcentaje solo debe tener un decimal para que no afecte la suma total del año 2025</text>
  </threadedComment>
  <threadedComment ref="AO14" dT="2025-01-10T21:18:21.22" personId="{4D2B3AB5-5560-7E40-AB30-6EC142D4F742}" id="{BF70ADD3-15AC-4B4D-917D-1573B2D81CD5}">
    <text>El porcentaje solo debe tener un decimal para que no afecte la suma total del año 2025</text>
  </threadedComment>
  <threadedComment ref="AV14" dT="2025-01-10T21:18:21.22" personId="{4D2B3AB5-5560-7E40-AB30-6EC142D4F742}" id="{F12A3DBA-B15E-45D5-A6B6-760E3043FC1B}">
    <text>El porcentaje solo debe tener un decimal para que no afecte la suma total del año 2025</text>
  </threadedComment>
  <threadedComment ref="BC14" dT="2025-01-10T21:18:21.22" personId="{4D2B3AB5-5560-7E40-AB30-6EC142D4F742}" id="{337A0869-5B16-4443-AE39-D3F9A2DD8E35}">
    <text>El porcentaje solo debe tener un decimal para que no afecte la suma total del año 2025</text>
  </threadedComment>
  <threadedComment ref="BJ14" dT="2025-01-10T21:18:21.22" personId="{4D2B3AB5-5560-7E40-AB30-6EC142D4F742}" id="{59DA3064-54D1-4C47-8177-32B707404418}">
    <text>El porcentaje solo debe tener un decimal para que no afecte la suma total del año 2025</text>
  </threadedComment>
  <threadedComment ref="BQ14" dT="2025-01-10T21:18:21.22" personId="{4D2B3AB5-5560-7E40-AB30-6EC142D4F742}" id="{B97D9AA2-58D1-485A-9CE7-97EBE62D2CAE}">
    <text>El porcentaje solo debe tener un decimal para que no afecte la suma total del año 2025</text>
  </threadedComment>
  <threadedComment ref="BX14" dT="2025-01-10T21:18:21.22" personId="{4D2B3AB5-5560-7E40-AB30-6EC142D4F742}" id="{2600D6CC-56CC-440D-A076-A3C9BCE3034F}">
    <text>El porcentaje solo debe tener un decimal para que no afecte la suma total del año 2025</text>
  </threadedComment>
  <threadedComment ref="CE14" dT="2025-01-10T21:18:21.22" personId="{4D2B3AB5-5560-7E40-AB30-6EC142D4F742}" id="{08326934-13C0-46B0-AFD6-E6338DC7D7D5}">
    <text>El porcentaje solo debe tener un decimal para que no afecte la suma total del año 2025</text>
  </threadedComment>
  <threadedComment ref="C15" dT="2025-09-22T23:58:35.83" personId="{2D4F8E42-C2CF-41B4-AF56-4E467439334D}" id="{64E44402-1857-48B5-912D-A9A367C57838}">
    <text>Ambiental</text>
  </threadedComment>
  <threadedComment ref="BL16" dT="2025-10-27T13:16:34.40" personId="{2D4F8E42-C2CF-41B4-AF56-4E467439334D}" id="{BD8AD85F-47F4-4AD3-A966-7912992DBB39}">
    <text>@Gina Paola, Rangel Medina 
Hola Gina buenos días, por favor te recomendamos la revisión y el concepto, gracias</text>
    <mentions>
      <mention mentionpersonId="{E655FDD4-1BCB-4C4D-808E-992D2BD9DAF8}" mentionId="{ADE6763F-9041-4E81-A83F-0513CF6ACD98}" startIndex="0" length="26"/>
    </mentions>
  </threadedComment>
  <threadedComment ref="O17" dT="2025-05-27T22:46:56.20" personId="{2D4F8E42-C2CF-41B4-AF56-4E467439334D}" id="{3FB67D49-C86F-463E-88F6-DF5DA8A5DF39}">
    <text>@Maribel, Romero Cubillos 
Hola Mari buenas tardes, por favor te recomendamos la revisión y el concepto, gracias</text>
    <mentions>
      <mention mentionpersonId="{3C8EE1F4-E9DE-4952-86DA-B697304F74DB}" mentionId="{6F417776-57FD-49BD-881D-E118B80B7082}" startIndex="0" length="25"/>
    </mentions>
  </threadedComment>
  <threadedComment ref="V17" dT="2025-07-22T22:08:14.96" personId="{2D4F8E42-C2CF-41B4-AF56-4E467439334D}" id="{C7502706-C7A3-415F-A5BA-54C9EC01160D}">
    <text>@Maribel, Romero Cubillos 
Hola Mari buenas tardes, por favor te recomendamos la revisión y el concepto, gracias</text>
    <mentions>
      <mention mentionpersonId="{3C8EE1F4-E9DE-4952-86DA-B697304F74DB}" mentionId="{A1B0A6B7-1450-47B5-97BA-0A06A414E16A}" startIndex="0" length="25"/>
    </mentions>
  </threadedComment>
  <threadedComment ref="V17" dT="2025-07-23T20:00:38.70" personId="{D2C74EAF-AAA5-4A58-9FB5-0D076527153A}" id="{31FA66B3-A33A-4646-B258-0719C8E4E655}" parentId="{C7502706-C7A3-415F-A5BA-54C9EC01160D}">
    <text>Hola Espe!
Muchas gracias por el recorderis. Quedo ok
:D</text>
  </threadedComment>
  <threadedComment ref="AC17" dT="2025-07-22T22:08:34.90" personId="{2D4F8E42-C2CF-41B4-AF56-4E467439334D}" id="{1D0A49C8-BAC2-4C0C-BB1E-48DE59708825}">
    <text>@Maribel, Romero Cubillos 
Hola Mari buenas tardes, por favor te recomendamos la revisión y el concepto, gracias</text>
    <mentions>
      <mention mentionpersonId="{3C8EE1F4-E9DE-4952-86DA-B697304F74DB}" mentionId="{5924F56F-B72B-4C86-A41C-BC4EDF640281}" startIndex="0" length="25"/>
    </mentions>
  </threadedComment>
  <threadedComment ref="AJ17" dT="2025-07-22T22:08:46.29" personId="{2D4F8E42-C2CF-41B4-AF56-4E467439334D}" id="{09EB5277-A3CD-41B9-9AAF-98D8861B59D0}">
    <text>@Maribel, Romero Cubillos 
Hola Mari buenas tardes, por favor te recomendamos la revisión y el concepto, gracias</text>
    <mentions>
      <mention mentionpersonId="{3C8EE1F4-E9DE-4952-86DA-B697304F74DB}" mentionId="{B2C3B9EF-D575-427E-8864-E3EBEB1F4E3B}" startIndex="0" length="25"/>
    </mentions>
  </threadedComment>
  <threadedComment ref="AQ17" dT="2025-07-22T22:09:07.77" personId="{2D4F8E42-C2CF-41B4-AF56-4E467439334D}" id="{201C6F1B-6AFE-4B25-AFF4-050CF4C20683}">
    <text>@Maribel, Romero Cubillos 
Hola Mari buenas tardes, por favor te recomendamos la revisión y el concepto, gracias</text>
    <mentions>
      <mention mentionpersonId="{3C8EE1F4-E9DE-4952-86DA-B697304F74DB}" mentionId="{DD5E7AFF-1A77-4363-9639-80828AFA72B6}" startIndex="0" length="25"/>
    </mentions>
  </threadedComment>
  <threadedComment ref="BE17" dT="2025-09-23T20:51:39.44" personId="{2D4F8E42-C2CF-41B4-AF56-4E467439334D}" id="{62068794-7888-4ABC-8965-0B328251B84B}">
    <text>@Maribel, Romero Cubillos 
Hola Mari buenas tardes, por favor te recomendamos la revisión y el concepto, gracias</text>
    <mentions>
      <mention mentionpersonId="{3C8EE1F4-E9DE-4952-86DA-B697304F74DB}" mentionId="{064AA787-0CB1-41BF-8A7A-93100F64CD4F}" startIndex="0" length="25"/>
    </mentions>
  </threadedComment>
  <threadedComment ref="BL17" dT="2025-10-20T18:48:00.19" personId="{2D4F8E42-C2CF-41B4-AF56-4E467439334D}" id="{386451D8-FE15-4ECA-A8A9-BA6E5BEF5076}">
    <text>@Maribel, Romero Cubillos 
Hola Mari buenas tardes, por favor te recomendamos la revisión y el concepto, gracias</text>
    <mentions>
      <mention mentionpersonId="{3C8EE1F4-E9DE-4952-86DA-B697304F74DB}" mentionId="{2CCCF05F-9947-4112-84A4-C1F3BE93147A}" startIndex="0" length="25"/>
    </mentions>
  </threadedComment>
  <threadedComment ref="BL17" dT="2025-10-27T13:14:29.23" personId="{2D4F8E42-C2CF-41B4-AF56-4E467439334D}" id="{469A8C24-CCAB-4E0C-8545-53D187B24444}" parentId="{386451D8-FE15-4ECA-A8A9-BA6E5BEF5076}">
    <text>@Maribel, Romero Cubillos 
Hola Mari buenos días, por favor te recomendamos la revisión y el concepto, gracias</text>
    <mentions>
      <mention mentionpersonId="{3C8EE1F4-E9DE-4952-86DA-B697304F74DB}" mentionId="{B3AD1540-92C8-4B8B-A299-F911F2DB974C}" startIndex="0" length="25"/>
    </mentions>
  </threadedComment>
  <threadedComment ref="BL17" dT="2025-10-27T15:15:51.55" personId="{D2C74EAF-AAA5-4A58-9FB5-0D076527153A}" id="{4CFBD6F1-A4D8-4761-9997-2273DCB024FF}" parentId="{386451D8-FE15-4ECA-A8A9-BA6E5BEF5076}">
    <text>Revisado Espe, muchas gracias!</text>
  </threadedComment>
  <threadedComment ref="BS17" dT="2025-12-09T22:07:21.24" personId="{2D4F8E42-C2CF-41B4-AF56-4E467439334D}" id="{C9AE7239-3396-44E6-B7EB-5EAD5645E4B9}">
    <text>@Maribel, Romero Cubillos 
Hola Mari buenas tardes, por favor te recomendamos la revisión y el concepto, gracias</text>
    <mentions>
      <mention mentionpersonId="{3C8EE1F4-E9DE-4952-86DA-B697304F74DB}" mentionId="{AE440D86-626D-484E-80CB-0FA44D6B4C88}" startIndex="0" length="25"/>
    </mentions>
  </threadedComment>
  <threadedComment ref="BS17" dT="2025-12-10T12:25:49.66" personId="{D2C74EAF-AAA5-4A58-9FB5-0D076527153A}" id="{39248582-9EBB-47A6-A4EE-39A407E8B54D}" parentId="{C9AE7239-3396-44E6-B7EB-5EAD5645E4B9}">
    <text xml:space="preserve">Hola Espe! Gracias, ya quedó ok </text>
  </threadedComment>
  <threadedComment ref="D18" dT="2025-07-22T22:14:03.92" personId="{2D4F8E42-C2CF-41B4-AF56-4E467439334D}" id="{36662EB3-747A-48F2-8277-913BB1D8649F}">
    <text>@Manuel Sebastian, Pachon Torres 
Hola Sebas buenas tardes, por favor te recomendamos la revisión y el concepto, gracias</text>
    <mentions>
      <mention mentionpersonId="{88E3EB15-A725-4154-A4DD-1F723EDBCA69}" mentionId="{3619D53C-F4DD-443C-A8FC-37CA469EDDA6}" startIndex="0" length="32"/>
    </mentions>
  </threadedComment>
  <threadedComment ref="V18" dT="2025-07-22T22:14:23.98" personId="{2D4F8E42-C2CF-41B4-AF56-4E467439334D}" id="{72FAF291-049C-4EFF-9092-551D25FA19A9}">
    <text>@Manuel Sebastian, Pachon Torres 
Hola Sebas buenas tardes, por favor te recomendamos la revisión y el concepto, gracias</text>
    <mentions>
      <mention mentionpersonId="{88E3EB15-A725-4154-A4DD-1F723EDBCA69}" mentionId="{3CC2C10E-8F1D-4D4F-AEA9-9C608AB12738}" startIndex="0" length="32"/>
    </mentions>
  </threadedComment>
  <threadedComment ref="AC18" dT="2025-07-22T22:14:23.98" personId="{2D4F8E42-C2CF-41B4-AF56-4E467439334D}" id="{078609E4-081B-AB48-828E-5AA9ABAD4DF9}">
    <text>@Manuel Sebastian, Pachon Torres 
Hola Sebas buenas tardes, por favor te recomendamos la revisión y el concepto, gracias</text>
    <mentions>
      <mention mentionpersonId="{88E3EB15-A725-4154-A4DD-1F723EDBCA69}" mentionId="{A849C140-0DBF-754F-A029-93C92D173EBF}" startIndex="0" length="32"/>
    </mentions>
  </threadedComment>
  <threadedComment ref="AJ18" dT="2025-07-22T22:14:23.98" personId="{2D4F8E42-C2CF-41B4-AF56-4E467439334D}" id="{B82F63D7-D843-3241-9B90-FAFCB9A52353}">
    <text>@Manuel Sebastian, Pachon Torres 
Hola Sebas buenas tardes, por favor te recomendamos la revisión y el concepto, gracias</text>
    <mentions>
      <mention mentionpersonId="{88E3EB15-A725-4154-A4DD-1F723EDBCA69}" mentionId="{49765C1C-C502-AC4A-8459-3EB623B73C89}" startIndex="0" length="32"/>
    </mentions>
  </threadedComment>
  <threadedComment ref="AQ18" dT="2025-07-22T22:14:23.98" personId="{2D4F8E42-C2CF-41B4-AF56-4E467439334D}" id="{F8C12B39-3736-BA41-8AFE-57B4701642CD}">
    <text>@Manuel Sebastian, Pachon Torres 
Hola Sebas buenas tardes, por favor te recomendamos la revisión y el concepto, gracias</text>
    <mentions>
      <mention mentionpersonId="{88E3EB15-A725-4154-A4DD-1F723EDBCA69}" mentionId="{88765DA4-4241-8D4E-8A3A-C6C0A45EC129}" startIndex="0" length="32"/>
    </mentions>
  </threadedComment>
  <threadedComment ref="AX18" dT="2025-07-22T22:14:23.98" personId="{2D4F8E42-C2CF-41B4-AF56-4E467439334D}" id="{E7F7D1EE-9B12-4612-9B16-E01058A6CBE1}">
    <text>@Manuel Sebastian, Pachon Torres 
Hola Sebas buenas tardes, por favor te recomendamos la revisión y el concepto, gracias</text>
    <mentions>
      <mention mentionpersonId="{88E3EB15-A725-4154-A4DD-1F723EDBCA69}" mentionId="{ED5EDD5B-1D80-4632-8738-8309A154146F}" startIndex="0" length="32"/>
    </mentions>
  </threadedComment>
  <threadedComment ref="BL18" dT="2025-10-20T18:48:33.28" personId="{2D4F8E42-C2CF-41B4-AF56-4E467439334D}" id="{A7F65C3C-A212-4FAB-AA85-66410CD210A7}">
    <text>@Manuel Sebastian, Pachon Torres 
Hola Sebas buenas tardes, por favor te recomendamos la revisión y el concepto, gracias</text>
    <mentions>
      <mention mentionpersonId="{88E3EB15-A725-4154-A4DD-1F723EDBCA69}" mentionId="{4ECA38B1-C582-4256-A054-9B67D79C6D51}" startIndex="0" length="32"/>
    </mentions>
  </threadedComment>
  <threadedComment ref="BL18" dT="2025-10-27T13:15:02.97" personId="{2D4F8E42-C2CF-41B4-AF56-4E467439334D}" id="{F9CB1D86-E159-4027-98CA-47735D096BEF}" parentId="{A7F65C3C-A212-4FAB-AA85-66410CD210A7}">
    <text>@Manuel Sebastian, Pachon Torres 
Hola Sebas buenos días, por favor te recomendamos la revisión y el concepto, gracias</text>
    <mentions>
      <mention mentionpersonId="{88E3EB15-A725-4154-A4DD-1F723EDBCA69}" mentionId="{1FA75232-0ACF-412B-9605-1A6571235A10}" startIndex="0" length="32"/>
    </mentions>
  </threadedComment>
  <threadedComment ref="BL18" dT="2025-10-27T13:44:38.54" personId="{78F158D3-E239-8B43-ADA3-7D8FEB20E07E}" id="{0E7CC173-73AA-CD42-84AC-65E1E9404D17}" parentId="{A7F65C3C-A212-4FAB-AA85-66410CD210A7}">
    <text>listo Espe</text>
  </threadedComment>
  <threadedComment ref="C19" dT="2025-08-04T19:15:02.04" personId="{2D4F8E42-C2CF-41B4-AF56-4E467439334D}" id="{4E84CE46-8FDC-4750-AA49-F766C2BDA22B}">
    <text>@Carlos Fernando, Macana Gonzalez 
Buenas tardes Carlitos, por favor nos puedes colaborar con la revisión de esta prioridad como situación emergente en Fontibón, gracias</text>
    <mentions>
      <mention mentionpersonId="{801E3A1A-3734-4CA7-A823-F4B1259EE893}" mentionId="{73E25653-898B-4498-9D18-F95A54215FC7}" startIndex="0" length="33"/>
    </mentions>
  </threadedComment>
  <threadedComment ref="C19" dT="2025-08-27T16:58:12.56" personId="{2D4F8E42-C2CF-41B4-AF56-4E467439334D}" id="{CBF2E8E7-3E3E-429A-873B-3E9EFF0EE817}" parentId="{4E84CE46-8FDC-4750-AA49-F766C2BDA22B}">
    <text>@Carlos Fernando, Macana Gonzalez 
Hola Carlitos buenos días, quería pedirte el favor si podemos revisar esta prioridad tan pronto tengas un tiempito, de pronto finalizando la semana o la próxima</text>
    <mentions>
      <mention mentionpersonId="{801E3A1A-3734-4CA7-A823-F4B1259EE893}" mentionId="{766F97F5-28D0-4B10-BB0D-47B2C1B814B5}" startIndex="0" length="33"/>
    </mentions>
  </threadedComment>
  <threadedComment ref="O19" dT="2025-08-08T19:17:01.57" personId="{2D4F8E42-C2CF-41B4-AF56-4E467439334D}" id="{27FBBF77-8375-4598-BCE2-85B76E4C3850}">
    <text>@Carlos Fernando, Macana Gonzalez 
Hola Carlitos buenas tardes, por favor te recomendamos la revisión y el concepto, gracias</text>
    <mentions>
      <mention mentionpersonId="{801E3A1A-3734-4CA7-A823-F4B1259EE893}" mentionId="{A4004980-0401-4223-B987-45CB570CEFC3}" startIndex="0" length="33"/>
    </mentions>
  </threadedComment>
  <threadedComment ref="P19" dT="2025-09-02T20:26:05.71" personId="{79F865C5-FE8D-4ADC-8864-C4F64E2E7D62}" id="{A96DB80B-2A05-4735-B9A4-EF7E80D248E5}">
    <text>@Carlos Fernando, Macana Gonzalez 
Buenas tardes Carlos.
saludos.
Porfa nos podrías colaborar con la revisión y conceptos de esta prioridad mes a mes hasta el mes de julio.
Muchas gracias.</text>
    <mentions>
      <mention mentionpersonId="{801E3A1A-3734-4CA7-A823-F4B1259EE893}" mentionId="{DC08E018-6E77-4676-ABB8-27BAB192B3F4}" startIndex="0" length="33"/>
    </mentions>
  </threadedComment>
  <threadedComment ref="V19" dT="2025-08-08T19:17:01.57" personId="{2D4F8E42-C2CF-41B4-AF56-4E467439334D}" id="{D7CBE75B-79EB-4645-B6B1-C432F8E477B4}">
    <text>@Carlos Fernando, Macana Gonzalez 
Hola Carlitos buenas tardes, por favor te recomendamos la revisión y el concepto, gracias</text>
    <mentions>
      <mention mentionpersonId="{801E3A1A-3734-4CA7-A823-F4B1259EE893}" mentionId="{0818C4F1-8C71-4849-8BE9-07B8000AF686}" startIndex="0" length="33"/>
    </mentions>
  </threadedComment>
  <threadedComment ref="W19" dT="2025-09-02T20:26:05.71" personId="{79F865C5-FE8D-4ADC-8864-C4F64E2E7D62}" id="{43BF8F19-C3DD-C246-96DF-54FD3DE2CE67}">
    <text>@Carlos Fernando, Macana Gonzalez 
Buenas tardes Carlos.
saludos.
Porfa nos podrías colaborar con la revisión y conceptos de esta prioridad mes a mes hasta el mes de julio.
Muchas gracias.</text>
    <mentions>
      <mention mentionpersonId="{801E3A1A-3734-4CA7-A823-F4B1259EE893}" mentionId="{31D41BFF-F8B5-E748-BADC-046C4B6D7E6C}" startIndex="0" length="33"/>
    </mentions>
  </threadedComment>
  <threadedComment ref="AC19" dT="2025-08-08T19:17:01.57" personId="{2D4F8E42-C2CF-41B4-AF56-4E467439334D}" id="{94A42FF2-17C7-BB48-8CB7-55A6539E00B2}">
    <text>@Carlos Fernando, Macana Gonzalez 
Hola Carlitos buenas tardes, por favor te recomendamos la revisión y el concepto, gracias</text>
    <mentions>
      <mention mentionpersonId="{801E3A1A-3734-4CA7-A823-F4B1259EE893}" mentionId="{56A34506-3C58-8A47-9941-FCA9A9E9A70D}" startIndex="0" length="33"/>
    </mentions>
  </threadedComment>
  <threadedComment ref="AD19" dT="2025-09-02T20:26:05.71" personId="{79F865C5-FE8D-4ADC-8864-C4F64E2E7D62}" id="{53DB5414-B337-414D-B134-F4A0C7EE05C3}">
    <text>@Carlos Fernando, Macana Gonzalez 
Buenas tardes Carlos.
saludos.
Porfa nos podrías colaborar con la revisión y conceptos de esta prioridad mes a mes hasta el mes de julio.
Muchas gracias.</text>
    <mentions>
      <mention mentionpersonId="{801E3A1A-3734-4CA7-A823-F4B1259EE893}" mentionId="{AA52D0DB-D744-4C40-A2D0-3C7A529B0AFA}" startIndex="0" length="33"/>
    </mentions>
  </threadedComment>
  <threadedComment ref="AJ19" dT="2025-08-08T19:17:01.57" personId="{2D4F8E42-C2CF-41B4-AF56-4E467439334D}" id="{B9B86C2C-D018-4F4B-82F8-882E11091275}">
    <text>@Carlos Fernando, Macana Gonzalez 
Hola Carlitos buenas tardes, por favor te recomendamos la revisión y el concepto, gracias</text>
    <mentions>
      <mention mentionpersonId="{801E3A1A-3734-4CA7-A823-F4B1259EE893}" mentionId="{D1F9B6C6-7B47-7549-8981-67723CDA788D}" startIndex="0" length="33"/>
    </mentions>
  </threadedComment>
  <threadedComment ref="AK19" dT="2025-09-02T20:26:05.71" personId="{79F865C5-FE8D-4ADC-8864-C4F64E2E7D62}" id="{E1DBC798-8408-7A48-B5C9-239EDAC7A343}">
    <text>@Carlos Fernando, Macana Gonzalez 
Buenas tardes Carlos.
saludos.
Porfa nos podrías colaborar con la revisión y conceptos de esta prioridad mes a mes hasta el mes de julio.
Muchas gracias.</text>
    <mentions>
      <mention mentionpersonId="{801E3A1A-3734-4CA7-A823-F4B1259EE893}" mentionId="{7E623971-3FEF-2343-884D-26C0BBFF01E1}" startIndex="0" length="33"/>
    </mentions>
  </threadedComment>
  <threadedComment ref="AQ19" dT="2025-08-08T19:17:01.57" personId="{2D4F8E42-C2CF-41B4-AF56-4E467439334D}" id="{7E81AEC5-7D2A-884F-A472-645C3F7A5018}">
    <text>@Carlos Fernando, Macana Gonzalez 
Hola Carlitos buenas tardes, por favor te recomendamos la revisión y el concepto, gracias</text>
    <mentions>
      <mention mentionpersonId="{801E3A1A-3734-4CA7-A823-F4B1259EE893}" mentionId="{3A3E7F68-8281-9140-8890-CF99EF13A729}" startIndex="0" length="33"/>
    </mentions>
  </threadedComment>
  <threadedComment ref="AR19" dT="2025-09-02T20:26:05.71" personId="{79F865C5-FE8D-4ADC-8864-C4F64E2E7D62}" id="{9A1380F1-AFE7-D342-BD1C-3973FE1D0877}">
    <text>@Carlos Fernando, Macana Gonzalez 
Buenas tardes Carlos.
saludos.
Porfa nos podrías colaborar con la revisión y conceptos de esta prioridad mes a mes hasta el mes de julio.
Muchas gracias.</text>
    <mentions>
      <mention mentionpersonId="{801E3A1A-3734-4CA7-A823-F4B1259EE893}" mentionId="{4BDB4B9E-0FB6-4842-A6A8-7B031B3431EB}" startIndex="0" length="33"/>
    </mentions>
  </threadedComment>
  <threadedComment ref="AX19" dT="2025-08-08T19:17:01.57" personId="{2D4F8E42-C2CF-41B4-AF56-4E467439334D}" id="{8BB247D7-7F9F-FA46-8C7C-EB5EADB398CA}">
    <text>@Carlos Fernando, Macana Gonzalez 
Hola Carlitos buenas tardes, por favor te recomendamos la revisión y el concepto, gracias</text>
    <mentions>
      <mention mentionpersonId="{801E3A1A-3734-4CA7-A823-F4B1259EE893}" mentionId="{608A2F44-C9B0-5F42-8226-BC0E65EEC338}" startIndex="0" length="33"/>
    </mentions>
  </threadedComment>
  <threadedComment ref="AY19" dT="2025-09-02T20:26:05.71" personId="{79F865C5-FE8D-4ADC-8864-C4F64E2E7D62}" id="{4DDF82C4-3870-F24D-9309-E5CF5C863652}">
    <text>@Carlos Fernando, Macana Gonzalez 
Buenas tardes Carlos.
saludos.
Porfa nos podrías colaborar con la revisión y conceptos de esta prioridad mes a mes hasta el mes de julio.
Muchas gracias.</text>
    <mentions>
      <mention mentionpersonId="{801E3A1A-3734-4CA7-A823-F4B1259EE893}" mentionId="{1C796C07-F2F5-3D4E-98A8-4046DDA6B4A0}" startIndex="0" length="33"/>
    </mentions>
  </threadedComment>
  <threadedComment ref="BE19" dT="2025-08-08T19:17:01.57" personId="{2D4F8E42-C2CF-41B4-AF56-4E467439334D}" id="{E097447A-3500-D548-88ED-E681BD4812FE}">
    <text>@Carlos Fernando, Macana Gonzalez 
Hola Carlitos buenas tardes, por favor te recomendamos la revisión y el concepto, gracias</text>
    <mentions>
      <mention mentionpersonId="{801E3A1A-3734-4CA7-A823-F4B1259EE893}" mentionId="{0C6EFFFD-1108-9F4E-AA22-34C4A00F53BA}" startIndex="0" length="33"/>
    </mentions>
  </threadedComment>
  <threadedComment ref="BF19" dT="2025-09-02T20:26:05.71" personId="{79F865C5-FE8D-4ADC-8864-C4F64E2E7D62}" id="{8516DECD-7F81-4746-B493-71D44B0200BD}">
    <text>@Carlos Fernando, Macana Gonzalez 
Buenas tardes Carlos.
saludos.
Porfa nos podrías colaborar con la revisión y conceptos de esta prioridad mes a mes hasta el mes de julio.
Muchas gracias.</text>
    <mentions>
      <mention mentionpersonId="{801E3A1A-3734-4CA7-A823-F4B1259EE893}" mentionId="{4C4718A3-DD39-CE4D-9E4A-71E141D62111}" startIndex="0" length="33"/>
    </mentions>
  </threadedComment>
  <threadedComment ref="BL19" dT="2025-10-20T18:49:49.82" personId="{2D4F8E42-C2CF-41B4-AF56-4E467439334D}" id="{EB616428-3C9C-4084-8048-04577B2146D3}">
    <text>@Carlos Fernando, Macana Gonzalez 
Hola Carlitos buenas tardes, por favor te recomendamos la revisión y el concepto, gracias</text>
    <mentions>
      <mention mentionpersonId="{801E3A1A-3734-4CA7-A823-F4B1259EE893}" mentionId="{A48547A9-D189-45DF-8934-B4852AA6DA68}" startIndex="0" length="33"/>
    </mentions>
  </threadedComment>
  <threadedComment ref="BL19" dT="2025-10-27T13:15:58.07" personId="{2D4F8E42-C2CF-41B4-AF56-4E467439334D}" id="{1252CD71-3D91-4408-B67C-46E2EE6AC7ED}" parentId="{EB616428-3C9C-4084-8048-04577B2146D3}">
    <text>@Carlos Fernando, Macana Gonzalez 
Hola Carlitos buenos días, por favor me apartas un ratito para la revisión y el concepto, gracias</text>
    <mentions>
      <mention mentionpersonId="{801E3A1A-3734-4CA7-A823-F4B1259EE893}" mentionId="{09657E57-3D13-4FE4-BC54-D4ED095556F9}" startIndex="0" length="33"/>
    </mentions>
  </threadedComment>
  <threadedComment ref="BL19" dT="2025-10-30T11:45:54.53" personId="{694A2C88-F216-4F77-99FE-733A1EFE1AFF}" id="{26756F76-71A4-4EF2-A1A6-C119A42F7B3D}" parentId="{EB616428-3C9C-4084-8048-04577B2146D3}">
    <text>Hoy</text>
  </threadedComment>
</ThreadedComments>
</file>

<file path=xl/threadedComments/threadedComment2.xml><?xml version="1.0" encoding="utf-8"?>
<ThreadedComments xmlns="http://schemas.microsoft.com/office/spreadsheetml/2018/threadedcomments" xmlns:x="http://schemas.openxmlformats.org/spreadsheetml/2006/main">
  <threadedComment ref="Y15" dT="2025-04-01T20:29:31.56" personId="{2D4F8E42-C2CF-41B4-AF56-4E467439334D}" id="{4D61FED6-2CA5-4FB2-A134-B7CE3D99D07F}">
    <text>@Johana Andrea, Escobar Gaviria 
Hola Joha buenas tardes, por favor te recomendamos la revisión y el concepto tanto en planeación como en implementación, gracias</text>
    <mentions>
      <mention mentionpersonId="{97669BE9-DBF6-4598-8010-78A577105BB6}" mentionId="{144590F9-EE83-4F4C-A813-E7135B3307F9}" startIndex="0" length="31"/>
    </mentions>
  </threadedComment>
  <threadedComment ref="Y15" dT="2025-04-03T20:40:02.03" personId="{2D4F8E42-C2CF-41B4-AF56-4E467439334D}" id="{41FB61B7-7C54-44C2-B46D-BE7BCF99BEA2}" parentId="{4D61FED6-2CA5-4FB2-A134-B7CE3D99D07F}">
    <text>@Johana Andrea, Escobar Gaviria 
Hola Joha buenas tardes, por favor te recomendamos la revisión y el concepto tanto en planeación como en implementación, gracias</text>
    <mentions>
      <mention mentionpersonId="{97669BE9-DBF6-4598-8010-78A577105BB6}" mentionId="{BFFA8B01-7E86-4525-93F5-59BE52AC5B82}" startIndex="0" length="31"/>
    </mentions>
  </threadedComment>
  <threadedComment ref="Z15" dT="2025-04-10T15:36:22.73" personId="{79F865C5-FE8D-4ADC-8864-C4F64E2E7D62}" id="{E6BB1475-DDB2-4C32-A2EB-CD5ED5241F47}">
    <text xml:space="preserve">@Johana Andrea, Escobar Gaviria
Hola Joha buenos días, por favor te recomendamos la revisión y el concepto tanto en planeación como en implementación, gracias </text>
    <mentions>
      <mention mentionpersonId="{97669BE9-DBF6-4598-8010-78A577105BB6}" mentionId="{5FAD635E-E161-4442-9167-42E0AE644E40}" startIndex="0" length="31"/>
    </mentions>
  </threadedComment>
  <threadedComment ref="Y20" dT="2025-05-02T21:44:22.69" personId="{2D4F8E42-C2CF-41B4-AF56-4E467439334D}" id="{C555378F-F944-46F1-BE53-0C1C8C252664}">
    <text>@Johana Andrea, Escobar Gaviria 
Hola Joha buenas tardes, por favor te recomendamos la revisión y el concepto tanto en Planeación como en Implementación, gracias</text>
    <mentions>
      <mention mentionpersonId="{97669BE9-DBF6-4598-8010-78A577105BB6}" mentionId="{B64A8A72-B0CA-4FF4-9F9C-350F4B65461D}" startIndex="0" length="31"/>
    </mentions>
  </threadedComment>
  <threadedComment ref="BC22" dT="2025-05-02T21:49:13.28" personId="{2D4F8E42-C2CF-41B4-AF56-4E467439334D}" id="{9E315A20-D150-47FD-B3CA-6F451D31B2A2}">
    <text>@Juan David, Gomez Guerrero 
Hola Juan Da buenas tardes, por favor te recomendamos la revisión y el concepto, gracias</text>
    <mentions>
      <mention mentionpersonId="{DE1AC25D-4546-47E2-84D8-6EA0F6C85B73}" mentionId="{3F9CA644-8CFE-495A-AFED-89486D35D45A}" startIndex="0" length="27"/>
    </mentions>
  </threadedComment>
  <threadedComment ref="Y24" dT="2025-06-03T16:17:53.22" personId="{2D4F8E42-C2CF-41B4-AF56-4E467439334D}" id="{1F8F3E3D-8E33-4802-AF24-1058A9310017}">
    <text>@Johana Milena, Muñoz España 
Hola Joha buenos días, por favor te recomendamos la revisión y el concepto de este ajuste, gracias</text>
    <mentions>
      <mention mentionpersonId="{5F4764CB-32A0-4038-98A3-EC564D81A244}" mentionId="{6C4F5A01-CE15-4C6A-A2A2-BC9ED0EA5A64}" startIndex="0" length="28"/>
    </mentions>
  </threadedComment>
  <threadedComment ref="Y24" dT="2025-06-03T20:39:42.05" personId="{07579DA3-D30D-448E-8127-392162FE3D6B}" id="{D9E28CFC-C5B9-4F2D-9A3B-B06C39C0D2AC}" parentId="{1F8F3E3D-8E33-4802-AF24-1058A9310017}">
    <text>o.k</text>
  </threadedComment>
  <threadedComment ref="BN32" dT="2025-05-27T23:31:07.45" personId="{2D4F8E42-C2CF-41B4-AF56-4E467439334D}" id="{9C9B265C-C0F7-4A9C-8DB9-0824535EF8F3}">
    <text>@Maria Victoria, Carrillo Araujo 
Hola Vicky buena tarde, te recomendamos la fecha del concepto, gracias</text>
    <mentions>
      <mention mentionpersonId="{3CC2B952-9707-48F9-94DF-F5E49DAFBA36}" mentionId="{866E4D61-3F35-46E4-BF3D-06383B89FB7A}" startIndex="0" length="32"/>
    </mentions>
  </threadedComment>
  <threadedComment ref="BN32" dT="2025-05-27T23:34:35.70" personId="{6572A350-7342-47F1-8C19-38591D21A867}" id="{247C0F20-F169-4062-BCFE-7E9636BD3262}" parentId="{9C9B265C-C0F7-4A9C-8DB9-0824535EF8F3}">
    <text>listo</text>
  </threadedComment>
  <threadedComment ref="Y33" dT="2025-06-03T16:30:16.89" personId="{2D4F8E42-C2CF-41B4-AF56-4E467439334D}" id="{E66CE391-0C33-4067-8EF7-BE6E837E35FF}">
    <text>@Johana Andrea, Escobar Gaviria 
Hola Joha buenos días, por favor te recomendamos la revisión y el concepto tanto en planeación como en implementación, gracias</text>
    <mentions>
      <mention mentionpersonId="{97669BE9-DBF6-4598-8010-78A577105BB6}" mentionId="{0ABD5E71-6FD7-4EF4-8F61-DF1E84910CBF}" startIndex="0" length="31"/>
    </mentions>
  </threadedComment>
  <threadedComment ref="BN33" dT="2025-06-03T16:30:45.68" personId="{2D4F8E42-C2CF-41B4-AF56-4E467439334D}" id="{A3E716C6-8DCC-405F-9D70-24E25145C553}">
    <text>@Johana Andrea, Escobar Gaviria 
Hola Joha buenos días, por favor te recomendamos la revisión y el concepto tanto en planeación como en implementación, gracias</text>
    <mentions>
      <mention mentionpersonId="{97669BE9-DBF6-4598-8010-78A577105BB6}" mentionId="{3389A054-C886-488B-A7AC-45844F17AA7E}" startIndex="0" length="31"/>
    </mentions>
  </threadedComment>
  <threadedComment ref="Y35" dT="2025-06-03T16:26:14.94" personId="{2D4F8E42-C2CF-41B4-AF56-4E467439334D}" id="{E5E76508-57E2-4D24-846F-8DB5D39E2EDA}">
    <text>@Mauricio Hernando, Garzon Cortes 
Hola Maito buenos días, por favor te recomendamos la revisión y el concepto, tanto en planeación como en implementación, gracias</text>
    <mentions>
      <mention mentionpersonId="{3781936A-CDC3-4872-B833-57CCB27D3ECE}" mentionId="{2F11E140-74FD-4969-9966-A2CBC503230E}" startIndex="0" length="33"/>
    </mentions>
  </threadedComment>
  <threadedComment ref="Y35" dT="2025-06-04T00:58:33.88" personId="{C37751BD-CD16-44B9-86BC-2B90A0575537}" id="{B1287FB6-DAE6-4069-81FC-0F7E14CD2AF5}" parentId="{E5E76508-57E2-4D24-846F-8DB5D39E2EDA}">
    <text>Ok revisado y validado</text>
  </threadedComment>
  <threadedComment ref="BN35" dT="2025-06-03T16:27:13.47" personId="{2D4F8E42-C2CF-41B4-AF56-4E467439334D}" id="{DD869647-1D63-4944-AA7B-7D2327C16B73}">
    <text>@Mauricio Hernando, Garzon Cortes 
Hola Maito buenos días, por favor te recomendamos la revisión y el concepto, tanto en planeación como en implementación, gracias</text>
    <mentions>
      <mention mentionpersonId="{3781936A-CDC3-4872-B833-57CCB27D3ECE}" mentionId="{5EE582A3-0AB6-425A-BA91-00459B256022}" startIndex="0" length="33"/>
    </mentions>
  </threadedComment>
  <threadedComment ref="BN35" dT="2025-06-04T00:59:11.58" personId="{C37751BD-CD16-44B9-86BC-2B90A0575537}" id="{37846A3C-3A2C-45DA-A4CC-573CFA550599}" parentId="{DD869647-1D63-4944-AA7B-7D2327C16B73}">
    <text>Ok revisado y validado</text>
  </threadedComment>
  <threadedComment ref="Y39" dT="2025-07-22T21:42:06.83" personId="{2D4F8E42-C2CF-41B4-AF56-4E467439334D}" id="{9F70F4A4-126A-4D19-9817-C58FC097A867}">
    <text>@Angela Maria, Lopez Cano 
Hola Angelita buenas tardes, por favor te recomendamos la revisión y el concepto, gracias</text>
    <mentions>
      <mention mentionpersonId="{8CD00867-68C0-45D9-ABA9-BC6F0683B7DB}" mentionId="{7A2FF8AC-BE20-43B8-8FAB-CD76740688B0}" startIndex="0" length="25"/>
    </mentions>
  </threadedComment>
  <threadedComment ref="CJ41" dT="2025-07-22T21:50:28.41" personId="{2D4F8E42-C2CF-41B4-AF56-4E467439334D}" id="{063E8399-FAF3-4D11-A96E-B6F0554DB9D1}">
    <text>@Juan David, Gomez Guerrero 
Hola Juan Da buenas tardes, por favor te recomendamos la revisión y el concepto, gracias</text>
    <mentions>
      <mention mentionpersonId="{DE1AC25D-4546-47E2-84D8-6EA0F6C85B73}" mentionId="{63CDAA2D-F2D9-4020-AEED-C5438B048CD3}" startIndex="0" length="27"/>
    </mentions>
  </threadedComment>
  <threadedComment ref="Y44" dT="2025-07-22T21:49:25.02" personId="{2D4F8E42-C2CF-41B4-AF56-4E467439334D}" id="{8859C786-1FFA-45C9-ACC7-C74EC1A20B65}">
    <text>@Juan David, Gomez Guerrero 
Hola Juan Da buenas tardes, por favor te recomendamos la revisión y el concepto, gracias</text>
    <mentions>
      <mention mentionpersonId="{DE1AC25D-4546-47E2-84D8-6EA0F6C85B73}" mentionId="{8D8BC5F5-2E4E-4925-B79A-4CF452B7E7D5}" startIndex="0" length="27"/>
    </mentions>
  </threadedComment>
  <threadedComment ref="CJ44" dT="2025-07-22T21:50:40.41" personId="{2D4F8E42-C2CF-41B4-AF56-4E467439334D}" id="{0D8FFC71-D347-437C-B832-780AD21B3ECD}">
    <text>@Juan David, Gomez Guerrero 
Hola Juan Da buenas tardes, por favor te recomendamos la revisión y el concepto, gracias</text>
    <mentions>
      <mention mentionpersonId="{DE1AC25D-4546-47E2-84D8-6EA0F6C85B73}" mentionId="{5AFF7DA8-F343-4B95-B0E4-B285EE955881}" startIndex="0" length="27"/>
    </mentions>
  </threadedComment>
  <threadedComment ref="Y45" dT="2025-07-22T21:42:24.48" personId="{2D4F8E42-C2CF-41B4-AF56-4E467439334D}" id="{CF6C2282-1E27-4E16-8A4E-B9C90AE7B62C}">
    <text>@Angela Maria, Lopez Cano 
Hola Angelita buenas tardes, por favor te recomendamos la revisión y el concepto, gracias</text>
    <mentions>
      <mention mentionpersonId="{8CD00867-68C0-45D9-ABA9-BC6F0683B7DB}" mentionId="{3B33DFBA-6A51-4BE4-BE4C-6231FD941D0D}" startIndex="0" length="25"/>
    </mentions>
  </threadedComment>
  <threadedComment ref="Y46" dT="2025-07-22T21:36:30.86" personId="{2D4F8E42-C2CF-41B4-AF56-4E467439334D}" id="{F3D59D52-22D8-4046-A66F-C54EBE7D37D8}">
    <text>@Gina Paola, Rangel Medina 
Hola Gina buenas tardes, por favor te recomendamos la revisión y el concepto, gracias</text>
    <mentions>
      <mention mentionpersonId="{E655FDD4-1BCB-4C4D-808E-992D2BD9DAF8}" mentionId="{1FF22E46-300D-40EA-9B94-BF4460A92FAF}" startIndex="0" length="26"/>
    </mentions>
  </threadedComment>
  <threadedComment ref="CJ46" dT="2025-07-22T21:37:20.79" personId="{2D4F8E42-C2CF-41B4-AF56-4E467439334D}" id="{2988AA9F-0909-460D-98F5-8DC8DAA429A3}">
    <text>@Gina Paola, Rangel Medina 
Hola Gina buenas tardes, por favor te recomendamos la revisión y el concepto, gracias</text>
    <mentions>
      <mention mentionpersonId="{E655FDD4-1BCB-4C4D-808E-992D2BD9DAF8}" mentionId="{D996C2C3-56F6-487A-9FC7-732005C27FBE}" startIndex="0" length="26"/>
    </mentions>
  </threadedComment>
  <threadedComment ref="Y47" dT="2025-07-22T21:49:37.88" personId="{2D4F8E42-C2CF-41B4-AF56-4E467439334D}" id="{DC48A31A-FB30-4339-B6E0-B15ED66EB5E0}">
    <text>@Juan David, Gomez Guerrero 
Hola Juan Da buenas tardes, por favor te recomendamos la revisión y el concepto, gracias</text>
    <mentions>
      <mention mentionpersonId="{DE1AC25D-4546-47E2-84D8-6EA0F6C85B73}" mentionId="{A7083A6F-DD40-464B-839B-AE8AAE209254}" startIndex="0" length="27"/>
    </mentions>
  </threadedComment>
  <threadedComment ref="CJ47" dT="2025-07-22T21:50:54.42" personId="{2D4F8E42-C2CF-41B4-AF56-4E467439334D}" id="{4067E838-0400-492F-B736-E416E90ABC75}">
    <text>@Juan David, Gomez Guerrero 
Hola Juan Da buenas tardes, por favor te recomendamos la revisión y el concepto, gracias</text>
    <mentions>
      <mention mentionpersonId="{DE1AC25D-4546-47E2-84D8-6EA0F6C85B73}" mentionId="{8A923AC3-37F5-42FF-B6B0-FFFB11836F3B}" startIndex="0" length="27"/>
    </mentions>
  </threadedComment>
  <threadedComment ref="Y49" dT="2025-07-22T21:47:09.12" personId="{2D4F8E42-C2CF-41B4-AF56-4E467439334D}" id="{806EF0EB-ED0F-4B73-B2E4-B7E11AD9913E}" done="1">
    <text>@Johana Andrea, Escobar Gaviria 
Hola Joha buenas tardes, por favor te recomendamos la revisión y el concepto, gracias</text>
    <mentions>
      <mention mentionpersonId="{97669BE9-DBF6-4598-8010-78A577105BB6}" mentionId="{2C7AC00B-98F0-4F4D-BC8F-8DCC8DF87273}" startIndex="0" length="31"/>
    </mentions>
  </threadedComment>
  <threadedComment ref="Y49" dT="2025-07-30T22:10:33.64" personId="{2D4F8E42-C2CF-41B4-AF56-4E467439334D}" id="{227418F3-E876-4134-BDF3-CEE2B36B7D9D}" parentId="{806EF0EB-ED0F-4B73-B2E4-B7E11AD9913E}">
    <text>@Johana Andrea, Escobar Gaviria 
Hola Joha buenas tardes, por favor te recomendamos la revisión y el concepto, gracias</text>
    <mentions>
      <mention mentionpersonId="{97669BE9-DBF6-4598-8010-78A577105BB6}" mentionId="{82D75313-DA0F-447C-BD53-2F2B7F76B647}" startIndex="0" length="31"/>
    </mentions>
  </threadedComment>
  <threadedComment ref="CJ49" dT="2025-07-22T21:47:51.67" personId="{2D4F8E42-C2CF-41B4-AF56-4E467439334D}" id="{ECDDA457-4D4F-46BC-A85D-CF405387F514}" done="1">
    <text>@Johana Andrea, Escobar Gaviria 
Hola Joha buenas tardes, por favor te recomendamos la revisión y el concepto, gracias</text>
    <mentions>
      <mention mentionpersonId="{97669BE9-DBF6-4598-8010-78A577105BB6}" mentionId="{19253434-CF19-437F-9C65-AD0402504FC3}" startIndex="0" length="31"/>
    </mentions>
  </threadedComment>
  <threadedComment ref="CJ49" dT="2025-07-30T22:11:31.19" personId="{2D4F8E42-C2CF-41B4-AF56-4E467439334D}" id="{A3109A86-1263-41C2-8FA6-94ABB2E35B06}" parentId="{ECDDA457-4D4F-46BC-A85D-CF405387F514}">
    <text>@Johana Andrea, Escobar Gaviria 
Hola Joha buenas tardes, por favor te recomendamos la revisión y el concepto, gracias</text>
    <mentions>
      <mention mentionpersonId="{97669BE9-DBF6-4598-8010-78A577105BB6}" mentionId="{EB06F584-9BC1-4DDD-A9E0-060822C32FFD}" startIndex="0" length="31"/>
    </mentions>
  </threadedComment>
  <threadedComment ref="Y51" dT="2025-07-22T21:45:47.14" personId="{2D4F8E42-C2CF-41B4-AF56-4E467439334D}" id="{FDB29F4A-AE2B-422D-BC52-A9DDA6D9CE52}">
    <text>@Mauricio Hernando, Garzon Cortes 
Hola Maito buenas tardes, por favor te recomendamos la revisión y el concepto, gracias</text>
    <mentions>
      <mention mentionpersonId="{3781936A-CDC3-4872-B833-57CCB27D3ECE}" mentionId="{32452ABE-ABC4-4B8C-B4EC-DB97D8B2E8A7}" startIndex="0" length="33"/>
    </mentions>
  </threadedComment>
  <threadedComment ref="Y51" dT="2025-07-23T17:51:31.44" personId="{C37751BD-CD16-44B9-86BC-2B90A0575537}" id="{BE10E1D9-B5F8-4C0A-A4A5-007AA5243402}" parentId="{FDB29F4A-AE2B-422D-BC52-A9DDA6D9CE52}">
    <text>Ok revisado y validado</text>
  </threadedComment>
  <threadedComment ref="CJ51" dT="2025-07-22T21:46:21.24" personId="{2D4F8E42-C2CF-41B4-AF56-4E467439334D}" id="{F7AACCB3-BCAC-4AB2-8D36-DA8F6DAFB9B4}">
    <text>@Mauricio Hernando, Garzon Cortes 
Hola Maito buenas tardes, por favor te recomendamos la revisión y el concepto, gracias</text>
    <mentions>
      <mention mentionpersonId="{3781936A-CDC3-4872-B833-57CCB27D3ECE}" mentionId="{2F91DC48-A54D-4F0C-A4C0-DE1D38AB777A}" startIndex="0" length="33"/>
    </mentions>
  </threadedComment>
  <threadedComment ref="CJ51" dT="2025-07-23T17:52:20.45" personId="{C37751BD-CD16-44B9-86BC-2B90A0575537}" id="{9AD6C708-D0B7-4431-B8DE-8B1AF72F20F3}" parentId="{F7AACCB3-BCAC-4AB2-8D36-DA8F6DAFB9B4}">
    <text>Ok revisado y validado</text>
  </threadedComment>
  <threadedComment ref="Y63" dT="2025-08-25T20:16:54.19" personId="{2D4F8E42-C2CF-41B4-AF56-4E467439334D}" id="{1A4610C6-1406-423D-99A9-B35BA077D749}" done="1">
    <text>@Johana Andrea, Escobar Gaviria 
Hola Joha buenas tardes, por favor te recomendamos la revisión y el concepto, gracias</text>
    <mentions>
      <mention mentionpersonId="{97669BE9-DBF6-4598-8010-78A577105BB6}" mentionId="{EFE6DAD9-6C5E-43EC-BC47-F9B383EC89F8}" startIndex="0" length="31"/>
    </mentions>
  </threadedComment>
  <threadedComment ref="CU63" dT="2025-08-25T20:17:46.22" personId="{2D4F8E42-C2CF-41B4-AF56-4E467439334D}" id="{72FB0DDA-14BA-40D7-B795-27B0AD347C86}" done="1">
    <text>@Johana Andrea, Escobar Gaviria 
Hola Joha buenas tardes, por favor te recomendamos la revisión y el concepto, gracias</text>
    <mentions>
      <mention mentionpersonId="{97669BE9-DBF6-4598-8010-78A577105BB6}" mentionId="{88F91932-400C-4BD4-B5AE-210ECD742A91}" startIndex="0" length="31"/>
    </mentions>
  </threadedComment>
  <threadedComment ref="DF63" dT="2025-09-23T21:53:06.90" personId="{2D4F8E42-C2CF-41B4-AF56-4E467439334D}" id="{DBD35AD9-8BC7-4F79-B97C-BF6E8F4CE27E}">
    <text>@Johana Andrea, Escobar Gaviria 
Hola Joha buenas tardes, por favor te recomendamos la revisión y el concepto, gracias</text>
    <mentions>
      <mention mentionpersonId="{97669BE9-DBF6-4598-8010-78A577105BB6}" mentionId="{D1C217BA-D0C3-4365-B215-310C22664A40}" startIndex="0" length="31"/>
    </mentions>
  </threadedComment>
  <threadedComment ref="DF63" dT="2025-09-29T20:43:09.94" personId="{2D4F8E42-C2CF-41B4-AF56-4E467439334D}" id="{C1C90B8D-BAF0-47D8-A992-FF3E40E1B87A}" parentId="{DBD35AD9-8BC7-4F79-B97C-BF6E8F4CE27E}">
    <text>@Johana Andrea, Escobar Gaviria 
Hola Joha buenas tardes, por favor te recomendamos la revisión y el concepto, gracias</text>
    <mentions>
      <mention mentionpersonId="{97669BE9-DBF6-4598-8010-78A577105BB6}" mentionId="{FC257F83-2364-4B7E-A83E-BC1DD22868EB}" startIndex="0" length="31"/>
    </mentions>
  </threadedComment>
  <threadedComment ref="Y64" dT="2025-09-23T22:01:40.82" personId="{2D4F8E42-C2CF-41B4-AF56-4E467439334D}" id="{50F327B0-19D5-48BF-BE9C-0306C170A514}">
    <text>@Juan David, Gomez Guerrero 
Hola Juan Da buenas tardes, por favor te recomendamos la revisión y el concepto, gracias</text>
    <mentions>
      <mention mentionpersonId="{DE1AC25D-4546-47E2-84D8-6EA0F6C85B73}" mentionId="{E313C5F9-86E1-40DB-9B18-C06F3A00943D}" startIndex="0" length="27"/>
    </mentions>
  </threadedComment>
  <threadedComment ref="DF64" dT="2025-09-23T22:03:05.30" personId="{2D4F8E42-C2CF-41B4-AF56-4E467439334D}" id="{CC2C55FF-44A9-44D2-95A5-DAB27439DF67}">
    <text>@Juan David, Gomez Guerrero 
Hola Juan Da buenas tardes, por favor te recomendamos la revisión y el concepto, gracias</text>
    <mentions>
      <mention mentionpersonId="{DE1AC25D-4546-47E2-84D8-6EA0F6C85B73}" mentionId="{C0E2C68F-F9BC-4493-8748-DD16A17B2B5B}" startIndex="0" length="27"/>
    </mentions>
  </threadedComment>
  <threadedComment ref="Y65" dT="2025-09-23T20:55:38.89" personId="{2D4F8E42-C2CF-41B4-AF56-4E467439334D}" id="{3CA0DDAD-A577-46F9-AB77-A039D90342B6}">
    <text>@Gina Paola, Rangel Medina 
Hola Gina buenas tardes, por favor te recomendamos la revisión y el concepto, gracias</text>
    <mentions>
      <mention mentionpersonId="{E655FDD4-1BCB-4C4D-808E-992D2BD9DAF8}" mentionId="{5BC81A2F-10B7-46F2-92D7-A5AA355B8F72}" startIndex="0" length="26"/>
    </mentions>
  </threadedComment>
  <threadedComment ref="DF65" dT="2025-09-23T20:55:38.89" personId="{2D4F8E42-C2CF-41B4-AF56-4E467439334D}" id="{17236CF5-42F2-4764-AE12-B76EC48F75F1}">
    <text>@Gina Paola, Rangel Medina 
Hola Gina buenas tardes, por favor te recomendamos la revisión y el concepto, gracias</text>
    <mentions>
      <mention mentionpersonId="{E655FDD4-1BCB-4C4D-808E-992D2BD9DAF8}" mentionId="{E2C39B96-428F-4E0F-B63F-29C280A6AC77}" startIndex="0" length="26"/>
    </mentions>
  </threadedComment>
  <threadedComment ref="DQ67" dT="2025-10-17T22:27:59.29" personId="{2D4F8E42-C2CF-41B4-AF56-4E467439334D}" id="{9DE31B66-2A8D-441E-84CE-CAE60CBE3C80}">
    <text>@Angela Maria, Lopez Cano 
Hola Angelita buenas tardes, por favor te recomendamos la revisión y el concepto, gracias</text>
    <mentions>
      <mention mentionpersonId="{8CD00867-68C0-45D9-ABA9-BC6F0683B7DB}" mentionId="{4D13D1E7-4560-4F20-BF7E-788E6C36C4FD}" startIndex="0" length="25"/>
    </mentions>
  </threadedComment>
  <threadedComment ref="DF70" dT="2025-09-29T20:44:47.24" personId="{2D4F8E42-C2CF-41B4-AF56-4E467439334D}" id="{4BBC389A-18D4-4A85-915D-3874FBD1B755}">
    <text>@Maribel, Romero Cubillos 
Hola Mari buenas tardes, por favor te recomendamos la revisión del ajuste y el concepto, gracias</text>
    <mentions>
      <mention mentionpersonId="{3C8EE1F4-E9DE-4952-86DA-B697304F74DB}" mentionId="{8ECA7657-7801-435C-9E29-812A5C3D51E1}" startIndex="0" length="25"/>
    </mentions>
  </threadedComment>
  <threadedComment ref="DF70" dT="2025-09-30T22:39:25.94" personId="{2D4F8E42-C2CF-41B4-AF56-4E467439334D}" id="{F247F9A8-0F4F-46C6-8441-E03FD3C13BC9}" parentId="{4BBC389A-18D4-4A85-915D-3874FBD1B755}">
    <text>@Maribel, Romero Cubillos 
Hola Mari buenas tardes, te recomendamos por favor la revisión de este ajuste y el concepto gestionar con urgencia teniendo en cuenta que a algunos se les terminan los contratos y adicionalmente para poder cumplir los plazos de cierre de las matrices, gracias</text>
    <mentions>
      <mention mentionpersonId="{3C8EE1F4-E9DE-4952-86DA-B697304F74DB}" mentionId="{0FAA7755-673D-4741-A0F0-1DF791364959}" startIndex="0" length="25"/>
    </mentions>
  </threadedComment>
  <threadedComment ref="DF70" dT="2025-09-30T22:47:28.47" personId="{D2C74EAF-AAA5-4A58-9FB5-0D076527153A}" id="{328BB9AB-C237-40E7-85EA-2A9161A608F0}" parentId="{4BBC389A-18D4-4A85-915D-3874FBD1B755}">
    <text>Realizado Espe, perdón!</text>
  </threadedComment>
  <threadedComment ref="DQ70" dT="2025-10-17T22:26:05.20" personId="{2D4F8E42-C2CF-41B4-AF56-4E467439334D}" id="{0D63C5FA-85F3-4C59-9418-3810E948AF87}">
    <text>@Maribel, Romero Cubillos 
Hola Mari buenas tardes, por favor te recomendamos la revisión y el concepto, gracias</text>
    <mentions>
      <mention mentionpersonId="{3C8EE1F4-E9DE-4952-86DA-B697304F74DB}" mentionId="{EB89EAEF-1357-41A9-8E87-B6A79DB4E008}" startIndex="0" length="25"/>
    </mentions>
  </threadedComment>
  <threadedComment ref="DQ70" dT="2025-10-27T13:22:00.94" personId="{2D4F8E42-C2CF-41B4-AF56-4E467439334D}" id="{288537B5-3BDD-403E-B911-FA7AB3FD3F88}" parentId="{0D63C5FA-85F3-4C59-9418-3810E948AF87}">
    <text>@Maribel, Romero Cubillos 
Hola Mari buenos días, por favor te recomendamos la revisión y el concepto, gracias</text>
    <mentions>
      <mention mentionpersonId="{3C8EE1F4-E9DE-4952-86DA-B697304F74DB}" mentionId="{086C47F4-553E-4BF4-A7B2-24834F978D19}" startIndex="0" length="25"/>
    </mentions>
  </threadedComment>
  <threadedComment ref="DQ70" dT="2025-10-27T15:12:51.44" personId="{D2C74EAF-AAA5-4A58-9FB5-0D076527153A}" id="{9E477792-3D39-4C1E-9F7C-5DD3C8C76F71}" parentId="{0D63C5FA-85F3-4C59-9418-3810E948AF87}">
    <text>Revisado Espe, muchas gracias!</text>
  </threadedComment>
  <threadedComment ref="Y71" dT="2025-09-23T22:04:18.23" personId="{2D4F8E42-C2CF-41B4-AF56-4E467439334D}" id="{66301E66-72D5-4A45-952B-BA23B55D4BBD}">
    <text>@Johanna Paola, Gomez Ayala 
Hola Paolita buenas tardes, por favor te recomendamos la revisión y el concepto, gracias</text>
    <mentions>
      <mention mentionpersonId="{819216AC-F08F-402E-A123-96870DD8D1E7}" mentionId="{370E69DB-BBCB-4CB3-90FA-F772F95BC1FE}" startIndex="0" length="27"/>
    </mentions>
  </threadedComment>
  <threadedComment ref="DF71" dT="2025-09-23T22:05:47.35" personId="{2D4F8E42-C2CF-41B4-AF56-4E467439334D}" id="{8AAD6359-1DCB-4D00-9B72-A294C35AEEA9}">
    <text>@Johanna Paola, Gomez Ayala 
Hola Paolita buenas tardes, por favor te recomendamos la revisión y el concepto, gracias</text>
    <mentions>
      <mention mentionpersonId="{819216AC-F08F-402E-A123-96870DD8D1E7}" mentionId="{3D954F14-75B4-4C3B-BB42-27A9856243D0}" startIndex="0" length="27"/>
    </mentions>
  </threadedComment>
  <threadedComment ref="DQ72" dT="2025-10-17T22:25:29.25" personId="{2D4F8E42-C2CF-41B4-AF56-4E467439334D}" id="{C4155771-4F23-483F-A92C-9A2AD38B286F}">
    <text>@Gina Paola, Rangel Medina 
Hola Gina buenas tardes, por favor te recomendamos la revisión y el concepto Filas 72, 73 y 74, gracias</text>
    <mentions>
      <mention mentionpersonId="{E655FDD4-1BCB-4C4D-808E-992D2BD9DAF8}" mentionId="{67696D5C-3B61-47BB-8A59-58DC8BEB34DE}" startIndex="0" length="26"/>
    </mentions>
  </threadedComment>
  <threadedComment ref="Y76" dT="2025-10-17T22:30:03.34" personId="{2D4F8E42-C2CF-41B4-AF56-4E467439334D}" id="{B946DB78-4ADE-4345-9362-F3C5008BFE3B}">
    <text>@Johana Milena, Muñoz España 
Hola Joha buenas tardes, por favor te recomendamos la revisión y el concepto, gracias</text>
    <mentions>
      <mention mentionpersonId="{5F4764CB-32A0-4038-98A3-EC564D81A244}" mentionId="{F39F79DE-70B4-46A7-94CE-C48113AEE976}" startIndex="0" length="28"/>
    </mentions>
  </threadedComment>
  <threadedComment ref="DQ76" dT="2025-10-17T22:30:03.34" personId="{2D4F8E42-C2CF-41B4-AF56-4E467439334D}" id="{9B547E9B-A38A-4A0F-AC28-7D0317E4C939}">
    <text>@Johana Milena, Muñoz España 
Hola Joha buenas tardes, por favor te recomendamos la revisión y el concepto, gracias</text>
    <mentions>
      <mention mentionpersonId="{5F4764CB-32A0-4038-98A3-EC564D81A244}" mentionId="{B832E925-590E-4D64-BA2D-1C79344102CA}" startIndex="0" length="28"/>
    </mentions>
  </threadedComment>
  <threadedComment ref="Y81" dT="2025-06-03T16:30:16.89" personId="{2D4F8E42-C2CF-41B4-AF56-4E467439334D}" id="{57D06844-921D-4BEF-859A-B1D6C3ECF066}">
    <text>@Johana Andrea, Escobar Gaviria 
Hola Joha buenos días, por favor te recomendamos la revisión y el concepto tanto en planeación como en implementación, gracias</text>
    <mentions>
      <mention mentionpersonId="{97669BE9-DBF6-4598-8010-78A577105BB6}" mentionId="{BD55FC66-A71A-433F-99F8-9A1D2299EA8F}" startIndex="0" length="31"/>
    </mentions>
  </threadedComment>
  <threadedComment ref="Y85" dT="2025-12-23T23:19:18.45" personId="{2D4F8E42-C2CF-41B4-AF56-4E467439334D}" id="{76303CE4-7637-4EB0-A1D2-90CAB30DFC64}">
    <text>@Yuly Andrea, Arboleda Muñoz 
Hola Andre buenas tardes, por favor te recomendamos la revisión y el concepto tanto en Planeación como en Implementación, gracias</text>
    <mentions>
      <mention mentionpersonId="{EEEF30D3-2B0E-4AEA-8D0E-6200924BA982}" mentionId="{9C1C64AB-ACA2-41BB-B9C1-3FDDA9902383}" startIndex="0" length="28"/>
    </mentions>
  </threadedComment>
  <threadedComment ref="Y86" dT="2025-12-23T23:19:38.18" personId="{2D4F8E42-C2CF-41B4-AF56-4E467439334D}" id="{55E7F908-BACE-47BB-A8CB-768D78871398}">
    <text>@Yuly Andrea, Arboleda Muñoz 
Hola Andre buenas tardes, por favor te recomendamos la revisión y el concepto tanto en Planeación como en Implementación, gracias</text>
    <mentions>
      <mention mentionpersonId="{EEEF30D3-2B0E-4AEA-8D0E-6200924BA982}" mentionId="{BE3717BC-B426-4958-90A1-EA41FC807486}" startIndex="0" length="28"/>
    </mentions>
  </threadedComment>
  <threadedComment ref="Y87" dT="2025-12-23T23:28:44.26" personId="{2D4F8E42-C2CF-41B4-AF56-4E467439334D}" id="{C56B1836-6B02-4FC8-B1BF-8451436F0E2E}">
    <text>@Kelly Paola, Salazar Tobon 
Hola Pao buenas tardes, por favor te recomendamos la revisión y el concepto, gracias</text>
    <mentions>
      <mention mentionpersonId="{924BA368-C96F-4F36-AE0F-DAB306488367}" mentionId="{3E66631F-2E86-434E-8389-18785E10E1CD}" startIndex="0" length="27"/>
    </mentions>
  </threadedComment>
  <threadedComment ref="Y87" dT="2025-12-23T23:39:50.70" personId="{1D0E0092-3B87-4CF8-86D7-A3706F20A207}" id="{3D639FAF-B7D2-4575-99ED-5DA5CA5022C0}" parentId="{C56B1836-6B02-4FC8-B1BF-8451436F0E2E}">
    <text>Feacias Espe, gestionado</text>
  </threadedComment>
  <threadedComment ref="EM87" dT="2025-12-23T23:29:23.99" personId="{2D4F8E42-C2CF-41B4-AF56-4E467439334D}" id="{A323D54D-D5C8-4F5E-A552-81D7AE01CC34}">
    <text>@Kelly Paola, Salazar Tobon 
Hola Pao buenas tardes, por favor te recomendamos la revisión y el concepto, gracias</text>
    <mentions>
      <mention mentionpersonId="{924BA368-C96F-4F36-AE0F-DAB306488367}" mentionId="{184A4F82-DF22-43EC-A402-2F9AEE8DFA64}" startIndex="0" length="27"/>
    </mentions>
  </threadedComment>
  <threadedComment ref="Y90" dT="2025-12-23T23:31:00.63" personId="{2D4F8E42-C2CF-41B4-AF56-4E467439334D}" id="{318298C1-F3CF-4A15-B96C-CACE8B3254AA}">
    <text>@Mauricio Hernando, Garzon Cortes 
Hola Maito buenas tardes, por favor te recomendamos la revisión y el concepto, gracias</text>
    <mentions>
      <mention mentionpersonId="{3781936A-CDC3-4872-B833-57CCB27D3ECE}" mentionId="{05F4EF69-0F07-458C-BDAB-0ADF94750A8E}" startIndex="0" length="33"/>
    </mentions>
  </threadedComment>
  <threadedComment ref="EM90" dT="2025-12-23T23:32:43.46" personId="{2D4F8E42-C2CF-41B4-AF56-4E467439334D}" id="{D73FFC98-E2F1-4BC2-A96B-AC85F96F33FD}">
    <text>@Mauricio Hernando, Garzon Cortes 
Hola Maito buenas tardes, por favor te recomendamos la revisión y el concepto, gracias</text>
    <mentions>
      <mention mentionpersonId="{3781936A-CDC3-4872-B833-57CCB27D3ECE}" mentionId="{F9BF78DB-448E-4C31-B54D-909649D51C41}" startIndex="0" length="33"/>
    </mentions>
  </threadedComment>
  <threadedComment ref="Y94" dT="2025-12-23T23:58:33.60" personId="{2D4F8E42-C2CF-41B4-AF56-4E467439334D}" id="{661791F4-EE53-4882-B0E8-F0C2A33E3AE1}">
    <text>@Johanna Paola, Gomez Ayala 
Hola Pao buenas tardes, por favor te recomendamos la revisión y el concepto, gracias</text>
    <mentions>
      <mention mentionpersonId="{819216AC-F08F-402E-A123-96870DD8D1E7}" mentionId="{5F3DF50A-07DE-4F86-B372-46A3FA3E5E7E}" startIndex="0" length="27"/>
    </mentions>
  </threadedComment>
  <threadedComment ref="EM94" dT="2025-12-23T23:59:23.93" personId="{2D4F8E42-C2CF-41B4-AF56-4E467439334D}" id="{A5A43AFB-9CE5-4294-825E-E64F3B82FF35}">
    <text>@Johanna Paola, Gomez Ayala 
Hola Pao buenas tardes, por favor te recomendamos la revisión y el concepto, gracias</text>
    <mentions>
      <mention mentionpersonId="{819216AC-F08F-402E-A123-96870DD8D1E7}" mentionId="{172F9412-7D5E-4A29-A526-B5077803FDCA}" startIndex="0" length="27"/>
    </mentions>
  </threadedComment>
</ThreadedComments>
</file>

<file path=xl/threadedComments/threadedComment3.xml><?xml version="1.0" encoding="utf-8"?>
<ThreadedComments xmlns="http://schemas.microsoft.com/office/spreadsheetml/2018/threadedcomments" xmlns:x="http://schemas.openxmlformats.org/spreadsheetml/2006/main">
  <threadedComment ref="P12" dT="2025-03-26T21:38:51.17" personId="{2D4F8E42-C2CF-41B4-AF56-4E467439334D}" id="{097764F6-F216-48AD-9404-9007F911C19D}">
    <text>@Maribel, Romero Cubillos 
Hola Mari buenas tardes, por favor te recomendamos la revisión y el concepto, gracias</text>
    <mentions>
      <mention mentionpersonId="{3C8EE1F4-E9DE-4952-86DA-B697304F74DB}" mentionId="{13E11421-A6AC-495E-8A77-66E61FA2F9F4}" startIndex="0" length="25"/>
    </mentions>
  </threadedComment>
  <threadedComment ref="P12" dT="2025-03-30T17:30:23.51" personId="{D2C74EAF-AAA5-4A58-9FB5-0D076527153A}" id="{1B4BE95C-C1BD-4DAE-8766-BFCB2CA99EA8}" parentId="{097764F6-F216-48AD-9404-9007F911C19D}">
    <text>Querida Espe, quedo ok
Gracias!</text>
  </threadedComment>
  <threadedComment ref="Y12" dT="2025-05-02T21:24:42.49" personId="{2D4F8E42-C2CF-41B4-AF56-4E467439334D}" id="{62479538-ED74-45FD-9E35-D5C220C2F139}">
    <text>@Maribel, Romero Cubillos 
Hola Mari buenas tardes, por favor te recomendamos la revisión del ajuste y el concepto, gracias</text>
    <mentions>
      <mention mentionpersonId="{3C8EE1F4-E9DE-4952-86DA-B697304F74DB}" mentionId="{378E4040-9B56-4A74-9EC5-E013FA0A5DDD}" startIndex="0" length="25"/>
    </mentions>
  </threadedComment>
  <threadedComment ref="AZ12" dT="2025-07-15T15:56:07.40" personId="{79F865C5-FE8D-4ADC-8864-C4F64E2E7D62}" id="{CDC2AAF5-071C-4716-B62B-CD1A83FACD3E}">
    <text>@Maribel, Romero Cubillos 
Hola Mary.
Buenos día.
Solicitamos tú colaboración en la revisión y concepto.
Muchas gracias</text>
    <mentions>
      <mention mentionpersonId="{3C8EE1F4-E9DE-4952-86DA-B697304F74DB}" mentionId="{F872D2D8-581F-4773-8500-042A3D642748}" startIndex="0" length="25"/>
    </mentions>
  </threadedComment>
  <threadedComment ref="AZ13" dT="2025-07-15T15:56:07.40" personId="{79F865C5-FE8D-4ADC-8864-C4F64E2E7D62}" id="{F21F0A2A-F7F7-4623-A613-CC5AC7E3D8CA}">
    <text>@Maribel, Romero Cubillos 
Hola Mary.
Buenos día.
Solicitamos tú colaboración en la revisión y concepto.
Muchas gracias</text>
    <mentions>
      <mention mentionpersonId="{3C8EE1F4-E9DE-4952-86DA-B697304F74DB}" mentionId="{CC79834C-9282-4A37-9BCE-5346B022BE1B}" startIndex="0" length="25"/>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microsoft.com/office/2019/04/relationships/documenttask" Target="../documenttasks/documenttask2.xm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6" Type="http://schemas.microsoft.com/office/2019/04/relationships/documenttask" Target="../documenttasks/documenttask3.xm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Q21"/>
  <sheetViews>
    <sheetView showGridLines="0" topLeftCell="A8" zoomScale="60" zoomScaleNormal="60" workbookViewId="0">
      <pane xSplit="4" ySplit="7" topLeftCell="CC15" activePane="bottomRight" state="frozen"/>
      <selection pane="bottomRight" activeCell="CJ38" sqref="CJ38"/>
      <selection pane="bottomLeft" activeCell="A15" sqref="A15"/>
      <selection pane="topRight" activeCell="E8" sqref="E8"/>
    </sheetView>
  </sheetViews>
  <sheetFormatPr defaultColWidth="11.42578125" defaultRowHeight="16.5"/>
  <cols>
    <col min="1" max="1" width="1.7109375" style="44" customWidth="1"/>
    <col min="2" max="2" width="43.7109375" style="44" customWidth="1"/>
    <col min="3" max="3" width="63.140625" style="52" customWidth="1"/>
    <col min="4" max="4" width="30.7109375" style="44" customWidth="1"/>
    <col min="5" max="5" width="57.42578125" style="44" customWidth="1"/>
    <col min="6" max="7" width="14" style="44" customWidth="1"/>
    <col min="8" max="8" width="17.140625" style="44" customWidth="1"/>
    <col min="9" max="9" width="13.28515625" style="44" customWidth="1"/>
    <col min="10" max="10" width="42.28515625" style="44" customWidth="1"/>
    <col min="11" max="11" width="15" style="44" customWidth="1"/>
    <col min="12" max="12" width="79.28515625" style="44" customWidth="1"/>
    <col min="13" max="16" width="11.42578125" style="44" customWidth="1"/>
    <col min="17" max="17" width="34" style="44" customWidth="1"/>
    <col min="18" max="18" width="13.140625" style="44" customWidth="1"/>
    <col min="19" max="19" width="55.42578125" style="44" customWidth="1"/>
    <col min="20" max="23" width="11.42578125" style="44" customWidth="1"/>
    <col min="24" max="24" width="33.42578125" style="44" customWidth="1"/>
    <col min="25" max="25" width="12.42578125" style="44" customWidth="1"/>
    <col min="26" max="26" width="55.28515625" style="44" customWidth="1"/>
    <col min="27" max="30" width="11.42578125" style="44" customWidth="1"/>
    <col min="31" max="31" width="12.85546875" style="44" customWidth="1"/>
    <col min="32" max="32" width="12.42578125" style="44" customWidth="1"/>
    <col min="33" max="33" width="58.28515625" style="44" customWidth="1"/>
    <col min="34" max="37" width="11.42578125" style="44" customWidth="1"/>
    <col min="38" max="38" width="19" style="44" customWidth="1"/>
    <col min="39" max="39" width="12.85546875" style="44" customWidth="1"/>
    <col min="40" max="40" width="61.42578125" style="44" customWidth="1"/>
    <col min="41" max="44" width="11.42578125" style="44" customWidth="1"/>
    <col min="45" max="45" width="16.42578125" style="44" customWidth="1"/>
    <col min="46" max="46" width="15.42578125" style="44" customWidth="1"/>
    <col min="47" max="47" width="50.140625" style="44" customWidth="1"/>
    <col min="48" max="51" width="11.42578125" style="44" customWidth="1"/>
    <col min="52" max="52" width="14.42578125" style="44" customWidth="1"/>
    <col min="53" max="53" width="14.28515625" style="44" customWidth="1"/>
    <col min="54" max="54" width="51" style="44" customWidth="1"/>
    <col min="55" max="59" width="11.42578125" style="44" customWidth="1"/>
    <col min="60" max="60" width="15.42578125" style="44" customWidth="1"/>
    <col min="61" max="61" width="66.7109375" style="44" customWidth="1"/>
    <col min="62" max="65" width="11.42578125" style="44" customWidth="1"/>
    <col min="66" max="66" width="15.7109375" style="44" customWidth="1"/>
    <col min="67" max="67" width="12.7109375" style="44" customWidth="1"/>
    <col min="68" max="68" width="93.42578125" style="44" customWidth="1"/>
    <col min="69" max="72" width="11.42578125" style="44" customWidth="1"/>
    <col min="73" max="73" width="27.140625" style="44" customWidth="1"/>
    <col min="74" max="74" width="12.42578125" style="44" customWidth="1"/>
    <col min="75" max="75" width="72.140625" style="44" customWidth="1"/>
    <col min="76" max="79" width="11.42578125" style="44" customWidth="1"/>
    <col min="80" max="80" width="19" style="44" customWidth="1"/>
    <col min="81" max="81" width="13.140625" style="44" customWidth="1"/>
    <col min="82" max="88" width="11.42578125" style="44" customWidth="1"/>
    <col min="89" max="90" width="11.42578125" style="44"/>
    <col min="91" max="91" width="66" style="44" customWidth="1"/>
    <col min="92" max="16384" width="11.42578125" style="44"/>
  </cols>
  <sheetData>
    <row r="1" spans="1:95" s="36" customFormat="1">
      <c r="A1" s="36" t="s">
        <v>0</v>
      </c>
      <c r="B1" s="32"/>
      <c r="C1" s="250" t="s">
        <v>1</v>
      </c>
      <c r="D1" s="250"/>
      <c r="E1" s="250"/>
      <c r="F1" s="250"/>
      <c r="G1" s="250"/>
      <c r="H1" s="250"/>
      <c r="I1" s="250"/>
      <c r="J1" s="250"/>
      <c r="K1" s="250"/>
      <c r="L1" s="32"/>
      <c r="M1" s="32"/>
      <c r="N1" s="32"/>
      <c r="O1" s="32"/>
      <c r="P1" s="32"/>
      <c r="Q1" s="32"/>
      <c r="R1" s="32"/>
      <c r="S1" s="32"/>
      <c r="T1" s="32"/>
      <c r="U1" s="32"/>
      <c r="V1" s="32"/>
      <c r="W1" s="32"/>
      <c r="X1" s="32"/>
      <c r="Y1" s="32"/>
      <c r="Z1" s="32"/>
      <c r="AA1" s="32"/>
      <c r="AB1" s="32"/>
      <c r="AC1" s="32"/>
      <c r="AD1" s="32"/>
      <c r="AE1" s="32"/>
      <c r="AF1" s="32"/>
      <c r="AG1" s="32"/>
      <c r="AH1" s="33"/>
      <c r="AI1" s="33"/>
      <c r="AJ1" s="33"/>
      <c r="AK1" s="33"/>
      <c r="AL1" s="33"/>
      <c r="AM1" s="33"/>
      <c r="AN1" s="33"/>
      <c r="AO1" s="33"/>
      <c r="AP1" s="32"/>
      <c r="AQ1" s="32"/>
      <c r="AR1" s="32"/>
      <c r="AS1" s="34"/>
    </row>
    <row r="2" spans="1:95" s="36" customFormat="1">
      <c r="B2" s="32"/>
      <c r="C2" s="77"/>
      <c r="D2" s="32"/>
      <c r="E2" s="88"/>
      <c r="F2" s="88"/>
      <c r="G2" s="88"/>
      <c r="H2" s="88"/>
      <c r="I2" s="54"/>
      <c r="J2" s="69"/>
      <c r="K2" s="54"/>
      <c r="L2" s="32"/>
      <c r="M2" s="32"/>
      <c r="N2" s="32"/>
      <c r="O2" s="32"/>
      <c r="P2" s="32"/>
      <c r="Q2" s="32"/>
      <c r="R2" s="32"/>
      <c r="S2" s="32"/>
      <c r="T2" s="32"/>
      <c r="U2" s="32"/>
      <c r="V2" s="32"/>
      <c r="W2" s="32"/>
      <c r="X2" s="32"/>
      <c r="Y2" s="32"/>
      <c r="Z2" s="32"/>
      <c r="AA2" s="32"/>
      <c r="AB2" s="32"/>
      <c r="AC2" s="32"/>
      <c r="AD2" s="32"/>
      <c r="AE2" s="32"/>
      <c r="AF2" s="32"/>
      <c r="AG2" s="32"/>
      <c r="AH2" s="33"/>
      <c r="AI2" s="33"/>
      <c r="AJ2" s="33"/>
      <c r="AK2" s="33"/>
      <c r="AL2" s="33"/>
      <c r="AM2" s="33"/>
      <c r="AN2" s="33"/>
      <c r="AO2" s="33"/>
      <c r="AP2" s="32"/>
      <c r="AQ2" s="32"/>
      <c r="AR2" s="32"/>
      <c r="AS2" s="34"/>
    </row>
    <row r="3" spans="1:95" s="36" customFormat="1" ht="10.5" customHeight="1">
      <c r="B3" s="32"/>
      <c r="C3" s="77"/>
      <c r="D3" s="32"/>
      <c r="E3" s="88"/>
      <c r="F3" s="88"/>
      <c r="G3" s="88"/>
      <c r="H3" s="88"/>
      <c r="I3" s="54"/>
      <c r="J3" s="69"/>
      <c r="K3" s="54"/>
      <c r="L3" s="32"/>
      <c r="M3" s="32"/>
      <c r="N3" s="32"/>
      <c r="O3" s="32"/>
      <c r="P3" s="32"/>
      <c r="Q3" s="32"/>
      <c r="R3" s="32"/>
      <c r="S3" s="32"/>
      <c r="T3" s="32"/>
      <c r="U3" s="32"/>
      <c r="V3" s="32"/>
      <c r="W3" s="32"/>
      <c r="X3" s="32"/>
      <c r="Y3" s="32"/>
      <c r="Z3" s="32"/>
      <c r="AA3" s="32"/>
      <c r="AB3" s="32"/>
      <c r="AC3" s="32"/>
      <c r="AD3" s="32"/>
      <c r="AE3" s="32"/>
      <c r="AF3" s="32"/>
      <c r="AG3" s="32"/>
      <c r="AH3" s="33"/>
      <c r="AI3" s="33"/>
      <c r="AJ3" s="33"/>
      <c r="AK3" s="33"/>
      <c r="AL3" s="33"/>
      <c r="AM3" s="33"/>
      <c r="AN3" s="33"/>
      <c r="AO3" s="33"/>
      <c r="AP3" s="32"/>
      <c r="AQ3" s="32"/>
      <c r="AR3" s="32"/>
      <c r="AS3" s="34"/>
    </row>
    <row r="4" spans="1:95" s="36" customFormat="1" ht="18.95" customHeight="1">
      <c r="B4" s="32"/>
      <c r="C4" s="77"/>
      <c r="D4" s="32"/>
      <c r="E4" s="77"/>
      <c r="F4" s="77"/>
      <c r="G4" s="77"/>
      <c r="H4" s="77"/>
      <c r="I4" s="32"/>
      <c r="J4" s="35"/>
      <c r="K4" s="32"/>
      <c r="L4" s="32"/>
      <c r="M4" s="32"/>
      <c r="N4" s="32"/>
      <c r="O4" s="32"/>
      <c r="P4" s="32"/>
      <c r="Q4" s="32"/>
      <c r="R4" s="32"/>
      <c r="S4" s="32"/>
      <c r="T4" s="32"/>
      <c r="U4" s="32"/>
      <c r="V4" s="32"/>
      <c r="W4" s="32"/>
      <c r="X4" s="32"/>
      <c r="Y4" s="32"/>
      <c r="Z4" s="32"/>
      <c r="AA4" s="32"/>
      <c r="AB4" s="32"/>
      <c r="AC4" s="32"/>
      <c r="AD4" s="32"/>
      <c r="AE4" s="32"/>
      <c r="AF4" s="32"/>
      <c r="AG4" s="32"/>
      <c r="AH4" s="33"/>
      <c r="AI4" s="33"/>
      <c r="AJ4" s="33"/>
      <c r="AK4" s="33"/>
      <c r="AL4" s="33"/>
      <c r="AM4" s="33"/>
      <c r="AN4" s="33"/>
      <c r="AO4" s="33"/>
      <c r="AP4" s="32"/>
      <c r="AQ4" s="32"/>
      <c r="AR4" s="32"/>
      <c r="AS4" s="34"/>
    </row>
    <row r="5" spans="1:95" s="36" customFormat="1" ht="12" customHeight="1">
      <c r="B5" s="88" t="s">
        <v>2</v>
      </c>
      <c r="C5" s="182" t="s">
        <v>3</v>
      </c>
      <c r="D5" s="32"/>
      <c r="E5" s="32"/>
      <c r="F5" s="32"/>
      <c r="G5" s="32"/>
      <c r="H5" s="32"/>
      <c r="I5" s="32"/>
      <c r="J5" s="35"/>
      <c r="K5" s="32"/>
      <c r="L5" s="32"/>
      <c r="M5" s="32"/>
      <c r="N5" s="32"/>
      <c r="O5" s="32"/>
      <c r="P5" s="32"/>
      <c r="Q5" s="32"/>
      <c r="R5" s="32"/>
      <c r="S5" s="32"/>
      <c r="T5" s="32"/>
      <c r="U5" s="32"/>
      <c r="V5" s="32"/>
      <c r="W5" s="32"/>
      <c r="X5" s="32"/>
      <c r="Y5" s="32"/>
      <c r="Z5" s="32"/>
      <c r="AA5" s="32"/>
      <c r="AB5" s="32"/>
      <c r="AC5" s="32"/>
      <c r="AD5" s="32"/>
      <c r="AE5" s="32"/>
      <c r="AF5" s="32"/>
      <c r="AG5" s="32"/>
      <c r="AH5" s="33"/>
      <c r="AI5" s="33"/>
      <c r="AJ5" s="33"/>
      <c r="AK5" s="33"/>
      <c r="AL5" s="33"/>
      <c r="AM5" s="33"/>
      <c r="AN5" s="33"/>
      <c r="AO5" s="33"/>
      <c r="AP5" s="32"/>
    </row>
    <row r="6" spans="1:95" s="36" customFormat="1" ht="13.5" customHeight="1">
      <c r="B6" s="88" t="s">
        <v>4</v>
      </c>
      <c r="C6" s="183" t="s">
        <v>5</v>
      </c>
      <c r="D6" s="32"/>
      <c r="E6" s="32"/>
      <c r="F6" s="32"/>
      <c r="G6" s="32"/>
      <c r="H6" s="32"/>
      <c r="I6" s="32"/>
      <c r="J6" s="35"/>
      <c r="K6" s="32"/>
      <c r="L6" s="32"/>
      <c r="M6" s="32"/>
      <c r="N6" s="32"/>
      <c r="O6" s="32"/>
      <c r="P6" s="32"/>
      <c r="Q6" s="32"/>
      <c r="R6" s="32"/>
      <c r="S6" s="32"/>
      <c r="T6" s="32"/>
      <c r="U6" s="32"/>
      <c r="V6" s="32"/>
      <c r="W6" s="32"/>
      <c r="X6" s="32"/>
      <c r="Y6" s="32"/>
      <c r="Z6" s="32"/>
      <c r="AA6" s="32"/>
      <c r="AB6" s="32"/>
      <c r="AC6" s="32"/>
      <c r="AD6" s="32"/>
      <c r="AE6" s="32"/>
      <c r="AF6" s="32"/>
      <c r="AG6" s="32"/>
      <c r="AH6" s="33"/>
      <c r="AI6" s="33"/>
      <c r="AJ6" s="33"/>
      <c r="AK6" s="33"/>
      <c r="AL6" s="33"/>
      <c r="AM6" s="33"/>
      <c r="AN6" s="33"/>
      <c r="AO6" s="33"/>
      <c r="AP6" s="32"/>
    </row>
    <row r="7" spans="1:95" s="36" customFormat="1" ht="10.5" customHeight="1">
      <c r="B7" s="88" t="s">
        <v>6</v>
      </c>
      <c r="C7" s="183">
        <v>2025</v>
      </c>
      <c r="D7" s="32"/>
      <c r="E7" s="32"/>
      <c r="F7" s="32"/>
      <c r="G7" s="32"/>
      <c r="H7" s="32"/>
      <c r="I7" s="32"/>
      <c r="J7" s="35"/>
      <c r="K7" s="32"/>
      <c r="L7" s="32"/>
      <c r="M7" s="32"/>
      <c r="N7" s="32"/>
      <c r="O7" s="32"/>
      <c r="P7" s="32"/>
      <c r="Q7" s="32"/>
      <c r="R7" s="32"/>
      <c r="S7" s="32"/>
      <c r="T7" s="32"/>
      <c r="U7" s="32"/>
      <c r="V7" s="32"/>
      <c r="W7" s="32"/>
      <c r="X7" s="32"/>
      <c r="Y7" s="32"/>
      <c r="Z7" s="32"/>
      <c r="AA7" s="32"/>
      <c r="AB7" s="32"/>
      <c r="AC7" s="32"/>
      <c r="AD7" s="32"/>
      <c r="AE7" s="32"/>
      <c r="AF7" s="32"/>
      <c r="AG7" s="32"/>
      <c r="AH7" s="33"/>
      <c r="AI7" s="33"/>
      <c r="AJ7" s="33"/>
      <c r="AK7" s="33"/>
      <c r="AL7" s="33"/>
      <c r="AM7" s="33"/>
      <c r="AN7" s="33"/>
      <c r="AO7" s="33"/>
      <c r="AP7" s="32"/>
    </row>
    <row r="8" spans="1:95" s="36" customFormat="1" ht="13.5" customHeight="1">
      <c r="B8" s="88" t="s">
        <v>7</v>
      </c>
      <c r="C8" s="131" t="s">
        <v>8</v>
      </c>
      <c r="D8" s="32"/>
      <c r="E8" s="32"/>
      <c r="F8" s="32"/>
      <c r="G8" s="32"/>
      <c r="H8" s="32"/>
      <c r="I8" s="32"/>
      <c r="J8" s="35"/>
      <c r="K8" s="32"/>
      <c r="L8" s="32"/>
      <c r="M8" s="32"/>
      <c r="N8" s="32"/>
      <c r="O8" s="32"/>
      <c r="P8" s="32"/>
      <c r="Q8" s="32"/>
      <c r="R8" s="32"/>
      <c r="S8" s="32"/>
      <c r="T8" s="32"/>
      <c r="U8" s="32"/>
      <c r="V8" s="32"/>
      <c r="W8" s="32"/>
      <c r="X8" s="32"/>
      <c r="Y8" s="32"/>
      <c r="Z8" s="32"/>
      <c r="AA8" s="32"/>
      <c r="AB8" s="32"/>
      <c r="AC8" s="32"/>
      <c r="AD8" s="32"/>
      <c r="AE8" s="32"/>
      <c r="AF8" s="32"/>
      <c r="AG8" s="32"/>
      <c r="AH8" s="33"/>
      <c r="AI8" s="33"/>
      <c r="AJ8" s="33"/>
      <c r="AK8" s="33"/>
      <c r="AL8" s="33"/>
      <c r="AM8" s="33"/>
      <c r="AN8" s="33"/>
      <c r="AO8" s="33"/>
      <c r="AP8" s="32"/>
    </row>
    <row r="9" spans="1:95" ht="11.25" customHeight="1">
      <c r="B9" s="89" t="s">
        <v>9</v>
      </c>
      <c r="C9" s="184" t="s">
        <v>10</v>
      </c>
    </row>
    <row r="10" spans="1:95" ht="9" customHeight="1"/>
    <row r="11" spans="1:95" ht="9" customHeight="1" thickBot="1"/>
    <row r="12" spans="1:95" s="117" customFormat="1" ht="17.25" customHeight="1" thickBot="1">
      <c r="A12" s="116"/>
      <c r="B12" s="253" t="s">
        <v>11</v>
      </c>
      <c r="C12" s="256" t="s">
        <v>12</v>
      </c>
      <c r="D12" s="256" t="s">
        <v>13</v>
      </c>
      <c r="E12" s="251" t="s">
        <v>14</v>
      </c>
      <c r="F12" s="251"/>
      <c r="G12" s="251"/>
      <c r="H12" s="251"/>
      <c r="I12" s="251"/>
      <c r="J12" s="251"/>
      <c r="K12" s="251"/>
      <c r="L12" s="251" t="s">
        <v>15</v>
      </c>
      <c r="M12" s="251"/>
      <c r="N12" s="251"/>
      <c r="O12" s="279"/>
      <c r="P12" s="279"/>
      <c r="Q12" s="279"/>
      <c r="R12" s="279"/>
      <c r="S12" s="251" t="s">
        <v>16</v>
      </c>
      <c r="T12" s="251"/>
      <c r="U12" s="251"/>
      <c r="V12" s="279"/>
      <c r="W12" s="279"/>
      <c r="X12" s="279"/>
      <c r="Y12" s="279"/>
      <c r="Z12" s="251" t="s">
        <v>17</v>
      </c>
      <c r="AA12" s="251"/>
      <c r="AB12" s="251"/>
      <c r="AC12" s="279"/>
      <c r="AD12" s="279"/>
      <c r="AE12" s="279"/>
      <c r="AF12" s="279"/>
      <c r="AG12" s="251" t="s">
        <v>18</v>
      </c>
      <c r="AH12" s="251"/>
      <c r="AI12" s="251"/>
      <c r="AJ12" s="279"/>
      <c r="AK12" s="279"/>
      <c r="AL12" s="279"/>
      <c r="AM12" s="279"/>
      <c r="AN12" s="251" t="s">
        <v>19</v>
      </c>
      <c r="AO12" s="251"/>
      <c r="AP12" s="251"/>
      <c r="AQ12" s="279"/>
      <c r="AR12" s="279"/>
      <c r="AS12" s="279"/>
      <c r="AT12" s="279"/>
      <c r="AU12" s="251" t="s">
        <v>20</v>
      </c>
      <c r="AV12" s="251"/>
      <c r="AW12" s="251"/>
      <c r="AX12" s="279"/>
      <c r="AY12" s="279"/>
      <c r="AZ12" s="279"/>
      <c r="BA12" s="279"/>
      <c r="BB12" s="251" t="s">
        <v>21</v>
      </c>
      <c r="BC12" s="251"/>
      <c r="BD12" s="251"/>
      <c r="BE12" s="279"/>
      <c r="BF12" s="279"/>
      <c r="BG12" s="279"/>
      <c r="BH12" s="279"/>
      <c r="BI12" s="251" t="s">
        <v>22</v>
      </c>
      <c r="BJ12" s="251"/>
      <c r="BK12" s="251"/>
      <c r="BL12" s="279"/>
      <c r="BM12" s="279"/>
      <c r="BN12" s="279"/>
      <c r="BO12" s="279"/>
      <c r="BP12" s="251" t="s">
        <v>23</v>
      </c>
      <c r="BQ12" s="251"/>
      <c r="BR12" s="251"/>
      <c r="BS12" s="279"/>
      <c r="BT12" s="279"/>
      <c r="BU12" s="279"/>
      <c r="BV12" s="279"/>
      <c r="BW12" s="251" t="s">
        <v>24</v>
      </c>
      <c r="BX12" s="251"/>
      <c r="BY12" s="251"/>
      <c r="BZ12" s="279"/>
      <c r="CA12" s="279"/>
      <c r="CB12" s="279"/>
      <c r="CC12" s="279"/>
      <c r="CD12" s="251" t="s">
        <v>25</v>
      </c>
      <c r="CE12" s="251"/>
      <c r="CF12" s="251"/>
      <c r="CG12" s="279"/>
      <c r="CH12" s="279"/>
      <c r="CI12" s="279"/>
      <c r="CJ12" s="279"/>
      <c r="CK12" s="292" t="s">
        <v>26</v>
      </c>
      <c r="CL12" s="293" t="s">
        <v>27</v>
      </c>
      <c r="CM12" s="294" t="s">
        <v>28</v>
      </c>
    </row>
    <row r="13" spans="1:95" s="117" customFormat="1" ht="16.5" customHeight="1">
      <c r="A13" s="116"/>
      <c r="B13" s="254"/>
      <c r="C13" s="257"/>
      <c r="D13" s="259"/>
      <c r="E13" s="280" t="s">
        <v>29</v>
      </c>
      <c r="F13" s="282" t="s">
        <v>30</v>
      </c>
      <c r="G13" s="283"/>
      <c r="H13" s="275" t="s">
        <v>31</v>
      </c>
      <c r="I13" s="284" t="s">
        <v>32</v>
      </c>
      <c r="J13" s="284" t="s">
        <v>33</v>
      </c>
      <c r="K13" s="248" t="s">
        <v>34</v>
      </c>
      <c r="L13" s="280" t="s">
        <v>29</v>
      </c>
      <c r="M13" s="282" t="s">
        <v>30</v>
      </c>
      <c r="N13" s="283"/>
      <c r="O13" s="275" t="s">
        <v>31</v>
      </c>
      <c r="P13" s="277" t="s">
        <v>32</v>
      </c>
      <c r="Q13" s="277" t="s">
        <v>33</v>
      </c>
      <c r="R13" s="277" t="s">
        <v>34</v>
      </c>
      <c r="S13" s="280" t="s">
        <v>29</v>
      </c>
      <c r="T13" s="282" t="s">
        <v>30</v>
      </c>
      <c r="U13" s="285"/>
      <c r="V13" s="275" t="s">
        <v>31</v>
      </c>
      <c r="W13" s="277" t="s">
        <v>32</v>
      </c>
      <c r="X13" s="277" t="s">
        <v>33</v>
      </c>
      <c r="Y13" s="287" t="s">
        <v>34</v>
      </c>
      <c r="Z13" s="280" t="s">
        <v>29</v>
      </c>
      <c r="AA13" s="282" t="s">
        <v>30</v>
      </c>
      <c r="AB13" s="285"/>
      <c r="AC13" s="275" t="s">
        <v>31</v>
      </c>
      <c r="AD13" s="277" t="s">
        <v>32</v>
      </c>
      <c r="AE13" s="277" t="s">
        <v>33</v>
      </c>
      <c r="AF13" s="277" t="s">
        <v>34</v>
      </c>
      <c r="AG13" s="280" t="s">
        <v>29</v>
      </c>
      <c r="AH13" s="282" t="s">
        <v>30</v>
      </c>
      <c r="AI13" s="283"/>
      <c r="AJ13" s="275" t="s">
        <v>31</v>
      </c>
      <c r="AK13" s="277" t="s">
        <v>32</v>
      </c>
      <c r="AL13" s="277" t="s">
        <v>33</v>
      </c>
      <c r="AM13" s="277" t="s">
        <v>34</v>
      </c>
      <c r="AN13" s="280" t="s">
        <v>29</v>
      </c>
      <c r="AO13" s="282" t="s">
        <v>30</v>
      </c>
      <c r="AP13" s="283"/>
      <c r="AQ13" s="275" t="s">
        <v>31</v>
      </c>
      <c r="AR13" s="277" t="s">
        <v>32</v>
      </c>
      <c r="AS13" s="277" t="s">
        <v>33</v>
      </c>
      <c r="AT13" s="277" t="s">
        <v>34</v>
      </c>
      <c r="AU13" s="280" t="s">
        <v>29</v>
      </c>
      <c r="AV13" s="282" t="s">
        <v>30</v>
      </c>
      <c r="AW13" s="283"/>
      <c r="AX13" s="275" t="s">
        <v>31</v>
      </c>
      <c r="AY13" s="277" t="s">
        <v>32</v>
      </c>
      <c r="AZ13" s="277" t="s">
        <v>33</v>
      </c>
      <c r="BA13" s="277" t="s">
        <v>34</v>
      </c>
      <c r="BB13" s="280" t="s">
        <v>29</v>
      </c>
      <c r="BC13" s="282" t="s">
        <v>30</v>
      </c>
      <c r="BD13" s="283"/>
      <c r="BE13" s="275" t="s">
        <v>31</v>
      </c>
      <c r="BF13" s="277" t="s">
        <v>32</v>
      </c>
      <c r="BG13" s="277" t="s">
        <v>33</v>
      </c>
      <c r="BH13" s="277" t="s">
        <v>34</v>
      </c>
      <c r="BI13" s="280" t="s">
        <v>29</v>
      </c>
      <c r="BJ13" s="282" t="s">
        <v>30</v>
      </c>
      <c r="BK13" s="283"/>
      <c r="BL13" s="275" t="s">
        <v>31</v>
      </c>
      <c r="BM13" s="277" t="s">
        <v>32</v>
      </c>
      <c r="BN13" s="277" t="s">
        <v>33</v>
      </c>
      <c r="BO13" s="277" t="s">
        <v>34</v>
      </c>
      <c r="BP13" s="280" t="s">
        <v>29</v>
      </c>
      <c r="BQ13" s="282" t="s">
        <v>30</v>
      </c>
      <c r="BR13" s="283"/>
      <c r="BS13" s="275" t="s">
        <v>31</v>
      </c>
      <c r="BT13" s="277" t="s">
        <v>32</v>
      </c>
      <c r="BU13" s="277" t="s">
        <v>33</v>
      </c>
      <c r="BV13" s="277" t="s">
        <v>34</v>
      </c>
      <c r="BW13" s="280" t="s">
        <v>29</v>
      </c>
      <c r="BX13" s="282" t="s">
        <v>30</v>
      </c>
      <c r="BY13" s="283"/>
      <c r="BZ13" s="275" t="s">
        <v>31</v>
      </c>
      <c r="CA13" s="277" t="s">
        <v>32</v>
      </c>
      <c r="CB13" s="277" t="s">
        <v>33</v>
      </c>
      <c r="CC13" s="277" t="s">
        <v>34</v>
      </c>
      <c r="CD13" s="280" t="s">
        <v>29</v>
      </c>
      <c r="CE13" s="282" t="s">
        <v>30</v>
      </c>
      <c r="CF13" s="283"/>
      <c r="CG13" s="275" t="s">
        <v>31</v>
      </c>
      <c r="CH13" s="277" t="s">
        <v>32</v>
      </c>
      <c r="CI13" s="277" t="s">
        <v>33</v>
      </c>
      <c r="CJ13" s="277" t="s">
        <v>34</v>
      </c>
      <c r="CK13" s="363"/>
      <c r="CL13" s="364"/>
      <c r="CM13" s="295"/>
    </row>
    <row r="14" spans="1:95" s="117" customFormat="1" ht="56.25" customHeight="1" thickBot="1">
      <c r="A14" s="116"/>
      <c r="B14" s="255"/>
      <c r="C14" s="258"/>
      <c r="D14" s="260"/>
      <c r="E14" s="281"/>
      <c r="F14" s="118" t="s">
        <v>35</v>
      </c>
      <c r="G14" s="119" t="s">
        <v>36</v>
      </c>
      <c r="H14" s="276"/>
      <c r="I14" s="278"/>
      <c r="J14" s="278"/>
      <c r="K14" s="249"/>
      <c r="L14" s="281"/>
      <c r="M14" s="118" t="s">
        <v>35</v>
      </c>
      <c r="N14" s="119" t="s">
        <v>36</v>
      </c>
      <c r="O14" s="276"/>
      <c r="P14" s="278"/>
      <c r="Q14" s="278"/>
      <c r="R14" s="278"/>
      <c r="S14" s="281"/>
      <c r="T14" s="118" t="s">
        <v>35</v>
      </c>
      <c r="U14" s="119" t="s">
        <v>36</v>
      </c>
      <c r="V14" s="276"/>
      <c r="W14" s="286"/>
      <c r="X14" s="286"/>
      <c r="Y14" s="288"/>
      <c r="Z14" s="289"/>
      <c r="AA14" s="118" t="s">
        <v>35</v>
      </c>
      <c r="AB14" s="119" t="s">
        <v>36</v>
      </c>
      <c r="AC14" s="276"/>
      <c r="AD14" s="278"/>
      <c r="AE14" s="278"/>
      <c r="AF14" s="278"/>
      <c r="AG14" s="281"/>
      <c r="AH14" s="118" t="s">
        <v>35</v>
      </c>
      <c r="AI14" s="119" t="s">
        <v>36</v>
      </c>
      <c r="AJ14" s="276"/>
      <c r="AK14" s="278"/>
      <c r="AL14" s="278"/>
      <c r="AM14" s="278"/>
      <c r="AN14" s="281"/>
      <c r="AO14" s="118" t="s">
        <v>35</v>
      </c>
      <c r="AP14" s="119" t="s">
        <v>36</v>
      </c>
      <c r="AQ14" s="276"/>
      <c r="AR14" s="278"/>
      <c r="AS14" s="278"/>
      <c r="AT14" s="278"/>
      <c r="AU14" s="281"/>
      <c r="AV14" s="118" t="s">
        <v>35</v>
      </c>
      <c r="AW14" s="119" t="s">
        <v>36</v>
      </c>
      <c r="AX14" s="276"/>
      <c r="AY14" s="278"/>
      <c r="AZ14" s="278"/>
      <c r="BA14" s="278"/>
      <c r="BB14" s="281"/>
      <c r="BC14" s="118" t="s">
        <v>35</v>
      </c>
      <c r="BD14" s="119" t="s">
        <v>36</v>
      </c>
      <c r="BE14" s="276"/>
      <c r="BF14" s="278"/>
      <c r="BG14" s="278"/>
      <c r="BH14" s="278"/>
      <c r="BI14" s="281"/>
      <c r="BJ14" s="118" t="s">
        <v>35</v>
      </c>
      <c r="BK14" s="119" t="s">
        <v>36</v>
      </c>
      <c r="BL14" s="276"/>
      <c r="BM14" s="278"/>
      <c r="BN14" s="278"/>
      <c r="BO14" s="278"/>
      <c r="BP14" s="281"/>
      <c r="BQ14" s="118" t="s">
        <v>35</v>
      </c>
      <c r="BR14" s="119" t="s">
        <v>36</v>
      </c>
      <c r="BS14" s="276"/>
      <c r="BT14" s="278"/>
      <c r="BU14" s="278"/>
      <c r="BV14" s="278"/>
      <c r="BW14" s="281"/>
      <c r="BX14" s="118" t="s">
        <v>35</v>
      </c>
      <c r="BY14" s="119" t="s">
        <v>36</v>
      </c>
      <c r="BZ14" s="276"/>
      <c r="CA14" s="278"/>
      <c r="CB14" s="278"/>
      <c r="CC14" s="278"/>
      <c r="CD14" s="281"/>
      <c r="CE14" s="118" t="s">
        <v>35</v>
      </c>
      <c r="CF14" s="119" t="s">
        <v>36</v>
      </c>
      <c r="CG14" s="276"/>
      <c r="CH14" s="278"/>
      <c r="CI14" s="278"/>
      <c r="CJ14" s="278"/>
      <c r="CK14" s="365"/>
      <c r="CL14" s="366"/>
      <c r="CM14" s="296"/>
    </row>
    <row r="15" spans="1:95" ht="156" customHeight="1">
      <c r="A15" s="51"/>
      <c r="B15" s="160" t="s">
        <v>37</v>
      </c>
      <c r="C15" s="219" t="s">
        <v>38</v>
      </c>
      <c r="D15" s="217" t="s">
        <v>39</v>
      </c>
      <c r="E15" s="185" t="s">
        <v>40</v>
      </c>
      <c r="F15" s="193">
        <v>8.0000000000000002E-3</v>
      </c>
      <c r="G15" s="194">
        <v>7.0000000000000001E-3</v>
      </c>
      <c r="H15" s="161" t="s">
        <v>41</v>
      </c>
      <c r="I15" s="159" t="s">
        <v>42</v>
      </c>
      <c r="J15" s="158" t="s">
        <v>43</v>
      </c>
      <c r="K15" s="157">
        <v>45742</v>
      </c>
      <c r="L15" s="160" t="s">
        <v>44</v>
      </c>
      <c r="M15" s="193">
        <v>8.0000000000000002E-3</v>
      </c>
      <c r="N15" s="194">
        <v>8.0000000000000002E-3</v>
      </c>
      <c r="O15" s="203" t="s">
        <v>45</v>
      </c>
      <c r="P15" s="204" t="s">
        <v>42</v>
      </c>
      <c r="Q15" s="204" t="s">
        <v>43</v>
      </c>
      <c r="R15" s="205">
        <v>45861</v>
      </c>
      <c r="S15" s="160" t="s">
        <v>46</v>
      </c>
      <c r="T15" s="193">
        <v>8.0000000000000002E-3</v>
      </c>
      <c r="U15" s="194">
        <v>8.0000000000000002E-3</v>
      </c>
      <c r="V15" s="203" t="s">
        <v>45</v>
      </c>
      <c r="W15" s="204" t="s">
        <v>42</v>
      </c>
      <c r="X15" s="204" t="s">
        <v>43</v>
      </c>
      <c r="Y15" s="205">
        <v>45861</v>
      </c>
      <c r="Z15" s="160" t="s">
        <v>47</v>
      </c>
      <c r="AA15" s="193">
        <v>0.02</v>
      </c>
      <c r="AB15" s="194">
        <v>0.02</v>
      </c>
      <c r="AC15" s="203" t="s">
        <v>45</v>
      </c>
      <c r="AD15" s="204" t="s">
        <v>42</v>
      </c>
      <c r="AE15" s="204" t="s">
        <v>43</v>
      </c>
      <c r="AF15" s="205">
        <v>45861</v>
      </c>
      <c r="AG15" s="160" t="s">
        <v>48</v>
      </c>
      <c r="AH15" s="193">
        <v>2.3E-2</v>
      </c>
      <c r="AI15" s="194">
        <v>2.3E-2</v>
      </c>
      <c r="AJ15" s="203" t="s">
        <v>45</v>
      </c>
      <c r="AK15" s="204" t="s">
        <v>42</v>
      </c>
      <c r="AL15" s="204" t="s">
        <v>43</v>
      </c>
      <c r="AM15" s="205">
        <v>45861</v>
      </c>
      <c r="AN15" s="160" t="s">
        <v>49</v>
      </c>
      <c r="AO15" s="193">
        <v>3.4000000000000002E-2</v>
      </c>
      <c r="AP15" s="162">
        <v>3.4000000000000002E-2</v>
      </c>
      <c r="AQ15" s="203" t="s">
        <v>45</v>
      </c>
      <c r="AR15" s="204" t="s">
        <v>42</v>
      </c>
      <c r="AS15" s="204" t="s">
        <v>43</v>
      </c>
      <c r="AT15" s="205">
        <v>45861</v>
      </c>
      <c r="AU15" s="160" t="s">
        <v>50</v>
      </c>
      <c r="AV15" s="193">
        <v>3.4000000000000002E-2</v>
      </c>
      <c r="AW15" s="162">
        <v>3.4000000000000002E-2</v>
      </c>
      <c r="AX15" s="203" t="s">
        <v>45</v>
      </c>
      <c r="AY15" s="204" t="s">
        <v>42</v>
      </c>
      <c r="AZ15" s="204" t="s">
        <v>43</v>
      </c>
      <c r="BA15" s="205">
        <v>45896</v>
      </c>
      <c r="BB15" s="160" t="s">
        <v>51</v>
      </c>
      <c r="BC15" s="193">
        <v>3.4000000000000002E-2</v>
      </c>
      <c r="BD15" s="162">
        <v>3.4000000000000002E-2</v>
      </c>
      <c r="BE15" s="203" t="s">
        <v>45</v>
      </c>
      <c r="BF15" s="204" t="s">
        <v>42</v>
      </c>
      <c r="BG15" s="204" t="s">
        <v>43</v>
      </c>
      <c r="BH15" s="205">
        <v>45922</v>
      </c>
      <c r="BI15" s="160" t="s">
        <v>52</v>
      </c>
      <c r="BJ15" s="193">
        <v>3.4000000000000002E-2</v>
      </c>
      <c r="BK15" s="162">
        <v>3.4000000000000002E-2</v>
      </c>
      <c r="BL15" s="203" t="s">
        <v>45</v>
      </c>
      <c r="BM15" s="204" t="s">
        <v>42</v>
      </c>
      <c r="BN15" s="204" t="s">
        <v>43</v>
      </c>
      <c r="BO15" s="205">
        <v>45953</v>
      </c>
      <c r="BP15" s="160" t="s">
        <v>53</v>
      </c>
      <c r="BQ15" s="193">
        <v>3.4000000000000002E-2</v>
      </c>
      <c r="BR15" s="162">
        <v>3.4000000000000002E-2</v>
      </c>
      <c r="BS15" s="203" t="s">
        <v>45</v>
      </c>
      <c r="BT15" s="204" t="s">
        <v>42</v>
      </c>
      <c r="BU15" s="204" t="s">
        <v>43</v>
      </c>
      <c r="BV15" s="205">
        <v>45992</v>
      </c>
      <c r="BW15" s="160" t="s">
        <v>54</v>
      </c>
      <c r="BX15" s="193">
        <v>3.4000000000000002E-2</v>
      </c>
      <c r="BY15" s="162">
        <v>3.4000000000000002E-2</v>
      </c>
      <c r="BZ15" s="203" t="s">
        <v>45</v>
      </c>
      <c r="CA15" s="204" t="s">
        <v>42</v>
      </c>
      <c r="CB15" s="204" t="s">
        <v>43</v>
      </c>
      <c r="CC15" s="205">
        <v>46013</v>
      </c>
      <c r="CD15" s="160"/>
      <c r="CE15" s="193">
        <v>2.9000000000000001E-2</v>
      </c>
      <c r="CF15" s="162"/>
      <c r="CG15" s="161"/>
      <c r="CH15" s="159"/>
      <c r="CI15" s="158"/>
      <c r="CJ15" s="157"/>
      <c r="CK15" s="155">
        <f>+F15+M15+T15+AA15+AH15+AO15+AV15+BC15+BJ15+BQ15+BX15+CE15</f>
        <v>0.30000000000000004</v>
      </c>
      <c r="CL15" s="156">
        <f>+G15+N15+U15+AB15+AI15+AP15+AW15+BD15+BK15+BR15+BY15+CF15</f>
        <v>0.27</v>
      </c>
      <c r="CM15" s="163"/>
      <c r="CN15" s="51"/>
      <c r="CP15" s="132"/>
      <c r="CQ15" s="132"/>
    </row>
    <row r="16" spans="1:95" ht="169.5" customHeight="1">
      <c r="A16" s="51"/>
      <c r="B16" s="270" t="s">
        <v>55</v>
      </c>
      <c r="C16" s="239" t="s">
        <v>56</v>
      </c>
      <c r="D16" s="234" t="s">
        <v>57</v>
      </c>
      <c r="E16" s="273" t="s">
        <v>58</v>
      </c>
      <c r="F16" s="269">
        <v>2.8000000000000001E-2</v>
      </c>
      <c r="G16" s="252">
        <v>2.8000000000000001E-2</v>
      </c>
      <c r="H16" s="261" t="s">
        <v>41</v>
      </c>
      <c r="I16" s="265" t="s">
        <v>42</v>
      </c>
      <c r="J16" s="267" t="s">
        <v>59</v>
      </c>
      <c r="K16" s="263">
        <v>45742</v>
      </c>
      <c r="L16" s="216" t="s">
        <v>60</v>
      </c>
      <c r="M16" s="242">
        <v>2.8000000000000001E-2</v>
      </c>
      <c r="N16" s="245">
        <v>2.8000000000000001E-2</v>
      </c>
      <c r="O16" s="137" t="s">
        <v>61</v>
      </c>
      <c r="P16" s="31" t="s">
        <v>42</v>
      </c>
      <c r="Q16" s="79" t="s">
        <v>62</v>
      </c>
      <c r="R16" s="134">
        <v>45877</v>
      </c>
      <c r="S16" s="136" t="s">
        <v>63</v>
      </c>
      <c r="T16" s="269">
        <v>5.1999999999999998E-2</v>
      </c>
      <c r="U16" s="252">
        <v>5.1999999999999998E-2</v>
      </c>
      <c r="V16" s="137" t="s">
        <v>61</v>
      </c>
      <c r="W16" s="31" t="s">
        <v>42</v>
      </c>
      <c r="X16" s="79" t="s">
        <v>62</v>
      </c>
      <c r="Y16" s="134">
        <v>45877</v>
      </c>
      <c r="Z16" s="136" t="s">
        <v>64</v>
      </c>
      <c r="AA16" s="269">
        <v>4.3999999999999997E-2</v>
      </c>
      <c r="AB16" s="252">
        <v>4.3999999999999997E-2</v>
      </c>
      <c r="AC16" s="42" t="s">
        <v>65</v>
      </c>
      <c r="AD16" s="31" t="s">
        <v>42</v>
      </c>
      <c r="AE16" s="79" t="s">
        <v>66</v>
      </c>
      <c r="AF16" s="80">
        <v>45856</v>
      </c>
      <c r="AG16" s="136" t="s">
        <v>67</v>
      </c>
      <c r="AH16" s="269">
        <v>4.3999999999999997E-2</v>
      </c>
      <c r="AI16" s="252">
        <v>4.3999999999999997E-2</v>
      </c>
      <c r="AJ16" s="42" t="s">
        <v>65</v>
      </c>
      <c r="AK16" s="31" t="s">
        <v>42</v>
      </c>
      <c r="AL16" s="79" t="s">
        <v>66</v>
      </c>
      <c r="AM16" s="80">
        <v>45856</v>
      </c>
      <c r="AN16" s="136" t="s">
        <v>68</v>
      </c>
      <c r="AO16" s="269">
        <v>4.3999999999999997E-2</v>
      </c>
      <c r="AP16" s="290">
        <v>4.3999999999999997E-2</v>
      </c>
      <c r="AQ16" s="42" t="s">
        <v>65</v>
      </c>
      <c r="AR16" s="31" t="s">
        <v>42</v>
      </c>
      <c r="AS16" s="79" t="s">
        <v>66</v>
      </c>
      <c r="AT16" s="80">
        <v>45904</v>
      </c>
      <c r="AU16" s="136" t="s">
        <v>69</v>
      </c>
      <c r="AV16" s="269">
        <v>4.3999999999999997E-2</v>
      </c>
      <c r="AW16" s="290">
        <v>4.3999999999999997E-2</v>
      </c>
      <c r="AX16" s="42" t="s">
        <v>65</v>
      </c>
      <c r="AY16" s="31" t="s">
        <v>42</v>
      </c>
      <c r="AZ16" s="79" t="s">
        <v>66</v>
      </c>
      <c r="BA16" s="80">
        <v>45904</v>
      </c>
      <c r="BB16" s="136" t="s">
        <v>70</v>
      </c>
      <c r="BC16" s="269">
        <v>4.3999999999999997E-2</v>
      </c>
      <c r="BD16" s="290">
        <v>4.3999999999999997E-2</v>
      </c>
      <c r="BE16" s="42" t="s">
        <v>65</v>
      </c>
      <c r="BF16" s="31" t="s">
        <v>42</v>
      </c>
      <c r="BG16" s="79" t="s">
        <v>66</v>
      </c>
      <c r="BH16" s="80">
        <v>45929</v>
      </c>
      <c r="BI16" s="136" t="s">
        <v>71</v>
      </c>
      <c r="BJ16" s="269">
        <v>4.3999999999999997E-2</v>
      </c>
      <c r="BK16" s="290">
        <v>4.3999999999999997E-2</v>
      </c>
      <c r="BL16" s="137" t="s">
        <v>65</v>
      </c>
      <c r="BM16" s="31" t="s">
        <v>42</v>
      </c>
      <c r="BN16" s="79" t="s">
        <v>66</v>
      </c>
      <c r="BO16" s="134">
        <v>45960</v>
      </c>
      <c r="BP16" s="136" t="s">
        <v>72</v>
      </c>
      <c r="BQ16" s="269">
        <v>4.3999999999999997E-2</v>
      </c>
      <c r="BR16" s="290">
        <v>4.3999999999999997E-2</v>
      </c>
      <c r="BS16" s="137" t="s">
        <v>41</v>
      </c>
      <c r="BT16" s="31" t="s">
        <v>42</v>
      </c>
      <c r="BU16" s="79" t="s">
        <v>73</v>
      </c>
      <c r="BV16" s="134">
        <v>46000</v>
      </c>
      <c r="BW16" s="136" t="s">
        <v>74</v>
      </c>
      <c r="BX16" s="269">
        <v>4.3999999999999997E-2</v>
      </c>
      <c r="BY16" s="290">
        <v>4.3999999999999997E-2</v>
      </c>
      <c r="BZ16" s="137"/>
      <c r="CA16" s="31"/>
      <c r="CB16" s="79" t="s">
        <v>75</v>
      </c>
      <c r="CC16" s="134">
        <v>46013</v>
      </c>
      <c r="CD16" s="136"/>
      <c r="CE16" s="269">
        <v>0.04</v>
      </c>
      <c r="CF16" s="290"/>
      <c r="CG16" s="137"/>
      <c r="CH16" s="31"/>
      <c r="CI16" s="79"/>
      <c r="CJ16" s="134"/>
      <c r="CK16" s="297">
        <f>+F16+M16+T16+AA16+AH16+AO16+AV16+BC16+BJ16+BQ16+BX16+CE16</f>
        <v>0.49999999999999989</v>
      </c>
      <c r="CL16" s="299">
        <f>+G16+N16+U16+AB16+AI16+AP16+AW16+BD16+BK16+BR16+BY16+CF16</f>
        <v>0.45999999999999991</v>
      </c>
      <c r="CM16" s="207"/>
      <c r="CN16" s="51"/>
      <c r="CP16" s="132"/>
      <c r="CQ16" s="132"/>
    </row>
    <row r="17" spans="1:95" ht="119.25" customHeight="1">
      <c r="A17" s="51"/>
      <c r="B17" s="271"/>
      <c r="C17" s="240" t="s">
        <v>76</v>
      </c>
      <c r="D17" s="133" t="s">
        <v>77</v>
      </c>
      <c r="E17" s="274"/>
      <c r="F17" s="243"/>
      <c r="G17" s="246"/>
      <c r="H17" s="262"/>
      <c r="I17" s="266"/>
      <c r="J17" s="268"/>
      <c r="K17" s="264"/>
      <c r="L17" s="214" t="s">
        <v>78</v>
      </c>
      <c r="M17" s="243"/>
      <c r="N17" s="246"/>
      <c r="O17" s="137" t="s">
        <v>79</v>
      </c>
      <c r="P17" s="31" t="s">
        <v>42</v>
      </c>
      <c r="Q17" s="79" t="s">
        <v>43</v>
      </c>
      <c r="R17" s="134">
        <v>45861</v>
      </c>
      <c r="S17" s="136" t="s">
        <v>80</v>
      </c>
      <c r="T17" s="243"/>
      <c r="U17" s="246"/>
      <c r="V17" s="137" t="s">
        <v>79</v>
      </c>
      <c r="W17" s="31" t="s">
        <v>81</v>
      </c>
      <c r="X17" s="79" t="s">
        <v>43</v>
      </c>
      <c r="Y17" s="134">
        <v>45861</v>
      </c>
      <c r="Z17" s="136" t="s">
        <v>82</v>
      </c>
      <c r="AA17" s="243"/>
      <c r="AB17" s="246"/>
      <c r="AC17" s="137" t="s">
        <v>79</v>
      </c>
      <c r="AD17" s="31" t="s">
        <v>81</v>
      </c>
      <c r="AE17" s="79" t="s">
        <v>43</v>
      </c>
      <c r="AF17" s="134">
        <v>45861</v>
      </c>
      <c r="AG17" s="136" t="s">
        <v>83</v>
      </c>
      <c r="AH17" s="243"/>
      <c r="AI17" s="246"/>
      <c r="AJ17" s="137" t="s">
        <v>79</v>
      </c>
      <c r="AK17" s="31" t="s">
        <v>84</v>
      </c>
      <c r="AL17" s="79" t="s">
        <v>43</v>
      </c>
      <c r="AM17" s="134">
        <v>45861</v>
      </c>
      <c r="AN17" s="136" t="s">
        <v>85</v>
      </c>
      <c r="AO17" s="243"/>
      <c r="AP17" s="291"/>
      <c r="AQ17" s="137" t="s">
        <v>79</v>
      </c>
      <c r="AR17" s="31" t="s">
        <v>84</v>
      </c>
      <c r="AS17" s="79" t="s">
        <v>43</v>
      </c>
      <c r="AT17" s="134">
        <v>45861</v>
      </c>
      <c r="AU17" s="136" t="s">
        <v>86</v>
      </c>
      <c r="AV17" s="243"/>
      <c r="AW17" s="291"/>
      <c r="AX17" s="137" t="s">
        <v>79</v>
      </c>
      <c r="AY17" s="31" t="s">
        <v>81</v>
      </c>
      <c r="AZ17" s="79" t="s">
        <v>43</v>
      </c>
      <c r="BA17" s="134">
        <v>45893</v>
      </c>
      <c r="BB17" s="136" t="s">
        <v>87</v>
      </c>
      <c r="BC17" s="243"/>
      <c r="BD17" s="291"/>
      <c r="BE17" s="137" t="s">
        <v>79</v>
      </c>
      <c r="BF17" s="31" t="s">
        <v>81</v>
      </c>
      <c r="BG17" s="79" t="s">
        <v>43</v>
      </c>
      <c r="BH17" s="134">
        <v>45924</v>
      </c>
      <c r="BI17" s="136" t="s">
        <v>88</v>
      </c>
      <c r="BJ17" s="243"/>
      <c r="BK17" s="291"/>
      <c r="BL17" s="137" t="s">
        <v>79</v>
      </c>
      <c r="BM17" s="31" t="s">
        <v>84</v>
      </c>
      <c r="BN17" s="79" t="s">
        <v>43</v>
      </c>
      <c r="BO17" s="134">
        <v>45957</v>
      </c>
      <c r="BP17" s="136" t="s">
        <v>89</v>
      </c>
      <c r="BQ17" s="243"/>
      <c r="BR17" s="291"/>
      <c r="BS17" s="137" t="s">
        <v>79</v>
      </c>
      <c r="BT17" s="31" t="s">
        <v>81</v>
      </c>
      <c r="BU17" s="79" t="s">
        <v>43</v>
      </c>
      <c r="BV17" s="134">
        <v>46001</v>
      </c>
      <c r="BW17" s="136" t="s">
        <v>90</v>
      </c>
      <c r="BX17" s="243"/>
      <c r="BY17" s="291"/>
      <c r="BZ17" s="137" t="s">
        <v>79</v>
      </c>
      <c r="CA17" s="31" t="s">
        <v>81</v>
      </c>
      <c r="CB17" s="79" t="s">
        <v>43</v>
      </c>
      <c r="CC17" s="134">
        <v>46010</v>
      </c>
      <c r="CD17" s="136"/>
      <c r="CE17" s="243"/>
      <c r="CF17" s="291"/>
      <c r="CG17" s="137"/>
      <c r="CH17" s="31"/>
      <c r="CI17" s="79"/>
      <c r="CJ17" s="134"/>
      <c r="CK17" s="298"/>
      <c r="CL17" s="300"/>
      <c r="CM17" s="208"/>
      <c r="CN17" s="51"/>
      <c r="CP17" s="132"/>
      <c r="CQ17" s="132"/>
    </row>
    <row r="18" spans="1:95" ht="238.5" customHeight="1">
      <c r="A18" s="51"/>
      <c r="B18" s="272"/>
      <c r="C18" s="241" t="s">
        <v>91</v>
      </c>
      <c r="D18" s="218" t="s">
        <v>92</v>
      </c>
      <c r="E18" s="274"/>
      <c r="F18" s="244"/>
      <c r="G18" s="247"/>
      <c r="H18" s="262"/>
      <c r="I18" s="266"/>
      <c r="J18" s="268"/>
      <c r="K18" s="264"/>
      <c r="L18" s="215" t="s">
        <v>93</v>
      </c>
      <c r="M18" s="244"/>
      <c r="N18" s="247"/>
      <c r="O18" s="169" t="s">
        <v>94</v>
      </c>
      <c r="P18" s="164" t="s">
        <v>42</v>
      </c>
      <c r="Q18" s="165" t="s">
        <v>95</v>
      </c>
      <c r="R18" s="166">
        <v>45888</v>
      </c>
      <c r="S18" s="213" t="s">
        <v>96</v>
      </c>
      <c r="T18" s="243"/>
      <c r="U18" s="246"/>
      <c r="V18" s="169" t="s">
        <v>94</v>
      </c>
      <c r="W18" s="31" t="s">
        <v>81</v>
      </c>
      <c r="X18" s="165" t="s">
        <v>97</v>
      </c>
      <c r="Y18" s="166">
        <v>45888</v>
      </c>
      <c r="Z18" s="213" t="s">
        <v>98</v>
      </c>
      <c r="AA18" s="243"/>
      <c r="AB18" s="246"/>
      <c r="AC18" s="169" t="s">
        <v>94</v>
      </c>
      <c r="AD18" s="164" t="s">
        <v>42</v>
      </c>
      <c r="AE18" s="165" t="s">
        <v>99</v>
      </c>
      <c r="AF18" s="166">
        <v>45888</v>
      </c>
      <c r="AG18" s="170" t="s">
        <v>100</v>
      </c>
      <c r="AH18" s="243"/>
      <c r="AI18" s="246"/>
      <c r="AJ18" s="169" t="s">
        <v>94</v>
      </c>
      <c r="AK18" s="164" t="s">
        <v>42</v>
      </c>
      <c r="AL18" s="165" t="s">
        <v>101</v>
      </c>
      <c r="AM18" s="166">
        <v>45888</v>
      </c>
      <c r="AN18" s="213" t="s">
        <v>102</v>
      </c>
      <c r="AO18" s="243"/>
      <c r="AP18" s="291"/>
      <c r="AQ18" s="169" t="s">
        <v>94</v>
      </c>
      <c r="AR18" s="31" t="s">
        <v>84</v>
      </c>
      <c r="AS18" s="165" t="s">
        <v>103</v>
      </c>
      <c r="AT18" s="166">
        <v>45888</v>
      </c>
      <c r="AU18" s="170" t="s">
        <v>104</v>
      </c>
      <c r="AV18" s="243"/>
      <c r="AW18" s="291"/>
      <c r="AX18" s="169" t="s">
        <v>94</v>
      </c>
      <c r="AY18" s="31" t="s">
        <v>84</v>
      </c>
      <c r="AZ18" s="165" t="s">
        <v>43</v>
      </c>
      <c r="BA18" s="166">
        <v>45896</v>
      </c>
      <c r="BB18" s="170" t="s">
        <v>105</v>
      </c>
      <c r="BC18" s="243"/>
      <c r="BD18" s="291"/>
      <c r="BE18" s="169" t="s">
        <v>94</v>
      </c>
      <c r="BF18" s="31" t="s">
        <v>84</v>
      </c>
      <c r="BG18" s="165" t="s">
        <v>43</v>
      </c>
      <c r="BH18" s="166">
        <v>45917</v>
      </c>
      <c r="BI18" s="170" t="s">
        <v>106</v>
      </c>
      <c r="BJ18" s="243"/>
      <c r="BK18" s="291"/>
      <c r="BL18" s="232" t="s">
        <v>94</v>
      </c>
      <c r="BM18" s="31" t="s">
        <v>84</v>
      </c>
      <c r="BN18" s="164" t="s">
        <v>43</v>
      </c>
      <c r="BO18" s="166">
        <v>45957</v>
      </c>
      <c r="BP18" s="170" t="s">
        <v>107</v>
      </c>
      <c r="BQ18" s="243"/>
      <c r="BR18" s="291"/>
      <c r="BS18" s="169" t="s">
        <v>94</v>
      </c>
      <c r="BT18" s="31" t="s">
        <v>84</v>
      </c>
      <c r="BU18" s="164" t="s">
        <v>43</v>
      </c>
      <c r="BV18" s="166">
        <v>45980</v>
      </c>
      <c r="BW18" s="170" t="s">
        <v>108</v>
      </c>
      <c r="BX18" s="243"/>
      <c r="BY18" s="291"/>
      <c r="BZ18" s="169" t="s">
        <v>94</v>
      </c>
      <c r="CA18" s="31" t="s">
        <v>81</v>
      </c>
      <c r="CB18" s="79" t="s">
        <v>43</v>
      </c>
      <c r="CC18" s="134">
        <v>46010</v>
      </c>
      <c r="CD18" s="170"/>
      <c r="CE18" s="243"/>
      <c r="CF18" s="291"/>
      <c r="CG18" s="169"/>
      <c r="CH18" s="164"/>
      <c r="CI18" s="165"/>
      <c r="CJ18" s="166"/>
      <c r="CK18" s="298"/>
      <c r="CL18" s="300"/>
      <c r="CM18" s="228" t="s">
        <v>109</v>
      </c>
      <c r="CN18" s="51"/>
      <c r="CP18" s="132"/>
      <c r="CQ18" s="132"/>
    </row>
    <row r="19" spans="1:95" ht="308.25" customHeight="1">
      <c r="A19" s="51"/>
      <c r="B19" s="209" t="s">
        <v>110</v>
      </c>
      <c r="C19" s="221" t="s">
        <v>111</v>
      </c>
      <c r="D19" s="210" t="s">
        <v>112</v>
      </c>
      <c r="E19" s="192" t="s">
        <v>113</v>
      </c>
      <c r="F19" s="195">
        <v>0.01</v>
      </c>
      <c r="G19" s="196">
        <v>0.01</v>
      </c>
      <c r="H19" s="175" t="s">
        <v>41</v>
      </c>
      <c r="I19" s="176" t="s">
        <v>42</v>
      </c>
      <c r="J19" s="177" t="s">
        <v>114</v>
      </c>
      <c r="K19" s="178">
        <v>45932</v>
      </c>
      <c r="L19" s="222" t="s">
        <v>115</v>
      </c>
      <c r="M19" s="211">
        <v>0.01</v>
      </c>
      <c r="N19" s="212">
        <v>0.01</v>
      </c>
      <c r="O19" s="220" t="s">
        <v>116</v>
      </c>
      <c r="P19" s="176" t="s">
        <v>42</v>
      </c>
      <c r="Q19" s="177" t="s">
        <v>117</v>
      </c>
      <c r="R19" s="178">
        <v>45914</v>
      </c>
      <c r="S19" s="173" t="s">
        <v>118</v>
      </c>
      <c r="T19" s="195">
        <v>1.7999999999999999E-2</v>
      </c>
      <c r="U19" s="196">
        <v>1.7999999999999999E-2</v>
      </c>
      <c r="V19" s="220" t="s">
        <v>116</v>
      </c>
      <c r="W19" s="176" t="s">
        <v>42</v>
      </c>
      <c r="X19" s="176" t="s">
        <v>119</v>
      </c>
      <c r="Y19" s="178">
        <v>45914</v>
      </c>
      <c r="Z19" s="173" t="s">
        <v>120</v>
      </c>
      <c r="AA19" s="195">
        <v>1.7999999999999999E-2</v>
      </c>
      <c r="AB19" s="196">
        <v>1.7999999999999999E-2</v>
      </c>
      <c r="AC19" s="220" t="s">
        <v>116</v>
      </c>
      <c r="AD19" s="176" t="s">
        <v>42</v>
      </c>
      <c r="AE19" s="176" t="s">
        <v>121</v>
      </c>
      <c r="AF19" s="178">
        <v>45914</v>
      </c>
      <c r="AG19" s="173" t="s">
        <v>122</v>
      </c>
      <c r="AH19" s="195">
        <v>1.7999999999999999E-2</v>
      </c>
      <c r="AI19" s="196">
        <v>1.7999999999999999E-2</v>
      </c>
      <c r="AJ19" s="220" t="s">
        <v>116</v>
      </c>
      <c r="AK19" s="176" t="s">
        <v>42</v>
      </c>
      <c r="AL19" s="177" t="s">
        <v>123</v>
      </c>
      <c r="AM19" s="178">
        <v>45914</v>
      </c>
      <c r="AN19" s="229" t="s">
        <v>124</v>
      </c>
      <c r="AO19" s="195">
        <v>1.7999999999999999E-2</v>
      </c>
      <c r="AP19" s="174">
        <v>1.7999999999999999E-2</v>
      </c>
      <c r="AQ19" s="220" t="s">
        <v>116</v>
      </c>
      <c r="AR19" s="176" t="s">
        <v>42</v>
      </c>
      <c r="AS19" s="176" t="s">
        <v>125</v>
      </c>
      <c r="AT19" s="178">
        <v>45914</v>
      </c>
      <c r="AU19" s="229" t="s">
        <v>126</v>
      </c>
      <c r="AV19" s="195">
        <v>1.7999999999999999E-2</v>
      </c>
      <c r="AW19" s="174">
        <v>1.7999999999999999E-2</v>
      </c>
      <c r="AX19" s="220" t="s">
        <v>116</v>
      </c>
      <c r="AY19" s="176" t="s">
        <v>42</v>
      </c>
      <c r="AZ19" s="176" t="s">
        <v>125</v>
      </c>
      <c r="BA19" s="178">
        <v>45914</v>
      </c>
      <c r="BB19" s="229" t="s">
        <v>127</v>
      </c>
      <c r="BC19" s="195">
        <v>1.7999999999999999E-2</v>
      </c>
      <c r="BD19" s="174">
        <v>1.7999999999999999E-2</v>
      </c>
      <c r="BE19" s="220" t="s">
        <v>116</v>
      </c>
      <c r="BF19" s="176" t="s">
        <v>42</v>
      </c>
      <c r="BG19" s="176" t="s">
        <v>43</v>
      </c>
      <c r="BH19" s="178">
        <v>45960</v>
      </c>
      <c r="BI19" s="173" t="s">
        <v>128</v>
      </c>
      <c r="BJ19" s="195">
        <v>1.7999999999999999E-2</v>
      </c>
      <c r="BK19" s="174">
        <v>1.7999999999999999E-2</v>
      </c>
      <c r="BL19" s="175" t="s">
        <v>116</v>
      </c>
      <c r="BM19" s="176" t="s">
        <v>42</v>
      </c>
      <c r="BN19" s="231" t="s">
        <v>43</v>
      </c>
      <c r="BO19" s="178">
        <v>45960</v>
      </c>
      <c r="BP19" s="173" t="s">
        <v>129</v>
      </c>
      <c r="BQ19" s="195">
        <v>1.7999999999999999E-2</v>
      </c>
      <c r="BR19" s="174">
        <v>1.7999999999999999E-2</v>
      </c>
      <c r="BS19" s="175" t="s">
        <v>41</v>
      </c>
      <c r="BT19" s="176" t="s">
        <v>42</v>
      </c>
      <c r="BU19" s="177" t="s">
        <v>130</v>
      </c>
      <c r="BV19" s="178">
        <v>46013</v>
      </c>
      <c r="BW19" s="173" t="s">
        <v>131</v>
      </c>
      <c r="BX19" s="195">
        <v>1.7999999999999999E-2</v>
      </c>
      <c r="BY19" s="174">
        <v>1.7999999999999999E-2</v>
      </c>
      <c r="BZ19" s="175" t="s">
        <v>41</v>
      </c>
      <c r="CA19" s="176" t="s">
        <v>42</v>
      </c>
      <c r="CB19" s="177" t="s">
        <v>132</v>
      </c>
      <c r="CC19" s="178">
        <v>46014</v>
      </c>
      <c r="CD19" s="179"/>
      <c r="CE19" s="195">
        <v>1.7999999999999999E-2</v>
      </c>
      <c r="CF19" s="174"/>
      <c r="CG19" s="175"/>
      <c r="CH19" s="176"/>
      <c r="CI19" s="177"/>
      <c r="CJ19" s="178"/>
      <c r="CK19" s="180">
        <f>+F19+M19+T19+AA19+AH19+AO19+AV19+BC19+BJ19+BQ19+BX19+CE19</f>
        <v>0.19999999999999996</v>
      </c>
      <c r="CL19" s="181">
        <f>+G19+N19+U19+AB19+AI19+AP19+AW19+BD19+BK19+BR19+BY19+CF19</f>
        <v>0.18199999999999997</v>
      </c>
      <c r="CM19" s="206"/>
      <c r="CN19" s="51"/>
      <c r="CP19" s="132"/>
      <c r="CQ19" s="132"/>
    </row>
    <row r="20" spans="1:95" s="120" customFormat="1" ht="17.25" customHeight="1" thickBot="1">
      <c r="B20" s="121"/>
      <c r="C20" s="121"/>
      <c r="D20" s="121"/>
      <c r="E20" s="121"/>
      <c r="F20" s="122">
        <f>SUM(F15:F19)</f>
        <v>4.6000000000000006E-2</v>
      </c>
      <c r="G20" s="122">
        <f>SUM(G15:G19)</f>
        <v>4.5000000000000005E-2</v>
      </c>
      <c r="H20" s="121"/>
      <c r="I20" s="121"/>
      <c r="J20" s="121"/>
      <c r="K20" s="121"/>
      <c r="L20" s="121"/>
      <c r="M20" s="122">
        <f>SUM(M15:M19)</f>
        <v>4.6000000000000006E-2</v>
      </c>
      <c r="N20" s="122">
        <f>SUM(N15:N19)</f>
        <v>4.6000000000000006E-2</v>
      </c>
      <c r="O20" s="121"/>
      <c r="P20" s="121"/>
      <c r="Q20" s="121"/>
      <c r="R20" s="121"/>
      <c r="S20" s="121"/>
      <c r="T20" s="122">
        <f>SUM(T15:T19)</f>
        <v>7.8E-2</v>
      </c>
      <c r="U20" s="122">
        <f>SUM(U15:U19)</f>
        <v>7.8E-2</v>
      </c>
      <c r="V20" s="121"/>
      <c r="W20" s="121"/>
      <c r="X20" s="121"/>
      <c r="Y20" s="121"/>
      <c r="Z20" s="121"/>
      <c r="AA20" s="122">
        <f>SUM(AA15:AA19)</f>
        <v>8.2000000000000003E-2</v>
      </c>
      <c r="AB20" s="122">
        <f>SUM(AB15:AB19)</f>
        <v>8.2000000000000003E-2</v>
      </c>
      <c r="AC20" s="121"/>
      <c r="AD20" s="121"/>
      <c r="AE20" s="121"/>
      <c r="AF20" s="121"/>
      <c r="AG20" s="121"/>
      <c r="AH20" s="122">
        <f>SUM(AH15:AH19)</f>
        <v>8.5000000000000006E-2</v>
      </c>
      <c r="AI20" s="122">
        <f>SUM(AI15:AI19)</f>
        <v>8.5000000000000006E-2</v>
      </c>
      <c r="AJ20" s="121"/>
      <c r="AK20" s="121"/>
      <c r="AL20" s="121"/>
      <c r="AM20" s="121"/>
      <c r="AN20" s="121"/>
      <c r="AO20" s="122">
        <f>SUM(AO15:AO19)</f>
        <v>9.6000000000000002E-2</v>
      </c>
      <c r="AP20" s="122">
        <f>SUM(AP15:AP19)</f>
        <v>9.6000000000000002E-2</v>
      </c>
      <c r="AQ20" s="121"/>
      <c r="AR20" s="121"/>
      <c r="AS20" s="121"/>
      <c r="AT20" s="121"/>
      <c r="AU20" s="121"/>
      <c r="AV20" s="122">
        <f>SUM(AV15:AV19)</f>
        <v>9.6000000000000002E-2</v>
      </c>
      <c r="AW20" s="122">
        <f>SUM(AW15:AW19)</f>
        <v>9.6000000000000002E-2</v>
      </c>
      <c r="AX20" s="121"/>
      <c r="AY20" s="121"/>
      <c r="AZ20" s="121"/>
      <c r="BA20" s="121"/>
      <c r="BB20" s="121"/>
      <c r="BC20" s="122">
        <f>SUM(BC15:BC19)</f>
        <v>9.6000000000000002E-2</v>
      </c>
      <c r="BD20" s="122">
        <f>SUM(BD15:BD19)</f>
        <v>9.6000000000000002E-2</v>
      </c>
      <c r="BE20" s="121"/>
      <c r="BF20" s="121"/>
      <c r="BG20" s="121"/>
      <c r="BH20" s="121"/>
      <c r="BI20" s="121"/>
      <c r="BJ20" s="122">
        <f>SUM(BJ15:BJ19)</f>
        <v>9.6000000000000002E-2</v>
      </c>
      <c r="BK20" s="122">
        <f>SUM(BK15:BK19)</f>
        <v>9.6000000000000002E-2</v>
      </c>
      <c r="BL20" s="121"/>
      <c r="BM20" s="121"/>
      <c r="BN20" s="121"/>
      <c r="BO20" s="121"/>
      <c r="BP20" s="121"/>
      <c r="BQ20" s="122">
        <f>SUM(BQ15:BQ19)</f>
        <v>9.6000000000000002E-2</v>
      </c>
      <c r="BR20" s="122">
        <f>SUM(BR15:BR19)</f>
        <v>9.6000000000000002E-2</v>
      </c>
      <c r="BS20" s="121"/>
      <c r="BT20" s="121"/>
      <c r="BU20" s="121"/>
      <c r="BV20" s="121"/>
      <c r="BW20" s="121"/>
      <c r="BX20" s="122">
        <f>SUM(BX15:BX19)</f>
        <v>9.6000000000000002E-2</v>
      </c>
      <c r="BY20" s="122">
        <f>SUM(BY15:BY19)</f>
        <v>9.6000000000000002E-2</v>
      </c>
      <c r="BZ20" s="121"/>
      <c r="CA20" s="121"/>
      <c r="CB20" s="121"/>
      <c r="CC20" s="121"/>
      <c r="CD20" s="121"/>
      <c r="CE20" s="122">
        <f>SUM(CE15:CE19)</f>
        <v>8.7000000000000008E-2</v>
      </c>
      <c r="CF20" s="122">
        <f>SUM(CF15:CF19)</f>
        <v>0</v>
      </c>
      <c r="CG20" s="121"/>
      <c r="CH20" s="121"/>
      <c r="CI20" s="121"/>
      <c r="CJ20" s="121"/>
      <c r="CK20" s="171">
        <f>+F20+M20+T20+AA20+AH20+AO20+AV20+BC20+BJ20+BQ20+BX20+CE20</f>
        <v>0.99999999999999989</v>
      </c>
      <c r="CL20" s="172">
        <f>+G20+N20+U20+AB20+AI20+AP20+AW20+BD20+BK20+BR20+BY20+CF20</f>
        <v>0.91199999999999992</v>
      </c>
      <c r="CM20" s="121"/>
    </row>
    <row r="21" spans="1:95">
      <c r="AG21" s="226"/>
      <c r="AN21" s="227"/>
      <c r="AU21" s="227"/>
      <c r="BB21" s="77"/>
    </row>
  </sheetData>
  <sheetProtection formatCells="0" formatColumns="0" formatRows="0" insertRows="0" deleteRows="0" autoFilter="0"/>
  <mergeCells count="123">
    <mergeCell ref="CK12:CK14"/>
    <mergeCell ref="CL12:CL14"/>
    <mergeCell ref="CM12:CM14"/>
    <mergeCell ref="CK16:CK18"/>
    <mergeCell ref="CL16:CL18"/>
    <mergeCell ref="CE16:CE18"/>
    <mergeCell ref="CF16:CF18"/>
    <mergeCell ref="BW12:CC12"/>
    <mergeCell ref="BW13:BW14"/>
    <mergeCell ref="BX13:BY13"/>
    <mergeCell ref="BZ13:BZ14"/>
    <mergeCell ref="CA13:CA14"/>
    <mergeCell ref="CB13:CB14"/>
    <mergeCell ref="CC13:CC14"/>
    <mergeCell ref="CD12:CJ12"/>
    <mergeCell ref="CD13:CD14"/>
    <mergeCell ref="CE13:CF13"/>
    <mergeCell ref="CG13:CG14"/>
    <mergeCell ref="CH13:CH14"/>
    <mergeCell ref="CI13:CI14"/>
    <mergeCell ref="CJ13:CJ14"/>
    <mergeCell ref="BX16:BX18"/>
    <mergeCell ref="BY16:BY18"/>
    <mergeCell ref="BQ16:BQ18"/>
    <mergeCell ref="BR16:BR18"/>
    <mergeCell ref="BI12:BO12"/>
    <mergeCell ref="BI13:BI14"/>
    <mergeCell ref="BJ13:BK13"/>
    <mergeCell ref="BL13:BL14"/>
    <mergeCell ref="BM13:BM14"/>
    <mergeCell ref="BN13:BN14"/>
    <mergeCell ref="BO13:BO14"/>
    <mergeCell ref="BP12:BV12"/>
    <mergeCell ref="BP13:BP14"/>
    <mergeCell ref="BQ13:BR13"/>
    <mergeCell ref="BS13:BS14"/>
    <mergeCell ref="BT13:BT14"/>
    <mergeCell ref="BU13:BU14"/>
    <mergeCell ref="BV13:BV14"/>
    <mergeCell ref="BJ16:BJ18"/>
    <mergeCell ref="BK16:BK18"/>
    <mergeCell ref="BC16:BC18"/>
    <mergeCell ref="BD16:BD18"/>
    <mergeCell ref="AU12:BA12"/>
    <mergeCell ref="AU13:AU14"/>
    <mergeCell ref="AV13:AW13"/>
    <mergeCell ref="AX13:AX14"/>
    <mergeCell ref="AY13:AY14"/>
    <mergeCell ref="AZ13:AZ14"/>
    <mergeCell ref="BA13:BA14"/>
    <mergeCell ref="BB12:BH12"/>
    <mergeCell ref="BB13:BB14"/>
    <mergeCell ref="BC13:BD13"/>
    <mergeCell ref="BE13:BE14"/>
    <mergeCell ref="BF13:BF14"/>
    <mergeCell ref="BG13:BG14"/>
    <mergeCell ref="BH13:BH14"/>
    <mergeCell ref="AV16:AV18"/>
    <mergeCell ref="AW16:AW18"/>
    <mergeCell ref="AO16:AO18"/>
    <mergeCell ref="AP16:AP18"/>
    <mergeCell ref="AG12:AM12"/>
    <mergeCell ref="AG13:AG14"/>
    <mergeCell ref="AH13:AI13"/>
    <mergeCell ref="AJ13:AJ14"/>
    <mergeCell ref="AK13:AK14"/>
    <mergeCell ref="AL13:AL14"/>
    <mergeCell ref="AM13:AM14"/>
    <mergeCell ref="AN12:AT12"/>
    <mergeCell ref="AN13:AN14"/>
    <mergeCell ref="AO13:AP13"/>
    <mergeCell ref="AQ13:AQ14"/>
    <mergeCell ref="AR13:AR14"/>
    <mergeCell ref="AS13:AS14"/>
    <mergeCell ref="AT13:AT14"/>
    <mergeCell ref="AH16:AH18"/>
    <mergeCell ref="AI16:AI18"/>
    <mergeCell ref="AA16:AA18"/>
    <mergeCell ref="AB16:AB18"/>
    <mergeCell ref="S12:Y12"/>
    <mergeCell ref="S13:S14"/>
    <mergeCell ref="T13:U13"/>
    <mergeCell ref="V13:V14"/>
    <mergeCell ref="W13:W14"/>
    <mergeCell ref="X13:X14"/>
    <mergeCell ref="Y13:Y14"/>
    <mergeCell ref="Z12:AF12"/>
    <mergeCell ref="Z13:Z14"/>
    <mergeCell ref="AA13:AB13"/>
    <mergeCell ref="AC13:AC14"/>
    <mergeCell ref="AD13:AD14"/>
    <mergeCell ref="AE13:AE14"/>
    <mergeCell ref="AF13:AF14"/>
    <mergeCell ref="T16:T18"/>
    <mergeCell ref="U16:U18"/>
    <mergeCell ref="O13:O14"/>
    <mergeCell ref="P13:P14"/>
    <mergeCell ref="Q13:Q14"/>
    <mergeCell ref="L12:R12"/>
    <mergeCell ref="E13:E14"/>
    <mergeCell ref="F13:G13"/>
    <mergeCell ref="H13:H14"/>
    <mergeCell ref="I13:I14"/>
    <mergeCell ref="J13:J14"/>
    <mergeCell ref="R13:R14"/>
    <mergeCell ref="L13:L14"/>
    <mergeCell ref="M13:N13"/>
    <mergeCell ref="M16:M18"/>
    <mergeCell ref="N16:N18"/>
    <mergeCell ref="K13:K14"/>
    <mergeCell ref="C1:K1"/>
    <mergeCell ref="E12:K12"/>
    <mergeCell ref="G16:G18"/>
    <mergeCell ref="B12:B14"/>
    <mergeCell ref="C12:C14"/>
    <mergeCell ref="D12:D14"/>
    <mergeCell ref="H16:H18"/>
    <mergeCell ref="K16:K18"/>
    <mergeCell ref="I16:I18"/>
    <mergeCell ref="J16:J18"/>
    <mergeCell ref="F16:F18"/>
    <mergeCell ref="B16:B18"/>
    <mergeCell ref="E16:E18"/>
  </mergeCells>
  <conditionalFormatting sqref="E15:CE15 E16:AB16 AG16:AI16 AN16:AP16 AU16:AW16 BB16:BD16 BI16:CE16 E17:CE19">
    <cfRule type="containsBlanks" dxfId="169" priority="28">
      <formula>LEN(TRIM(E15))=0</formula>
    </cfRule>
  </conditionalFormatting>
  <conditionalFormatting sqref="E15:CJ15 E16:AB16 AG16:AI16 AN16:AP16 AU16:AW16 BB16:BD16 BI16:CJ16 E17:CJ19">
    <cfRule type="cellIs" dxfId="168" priority="26" operator="equal">
      <formula>"NO"</formula>
    </cfRule>
  </conditionalFormatting>
  <conditionalFormatting sqref="G20">
    <cfRule type="cellIs" dxfId="167" priority="80" operator="greaterThan">
      <formula>F20</formula>
    </cfRule>
  </conditionalFormatting>
  <conditionalFormatting sqref="J15:CE15 J16:AB16 AG16:AI16 AN16:AP16 AU16:AW16 BB16:BD16 BI16:CE16 J17:CE19">
    <cfRule type="containsText" dxfId="166" priority="27" operator="containsText" text="Pendiente">
      <formula>NOT(ISERROR(SEARCH("Pendiente",J15)))</formula>
    </cfRule>
  </conditionalFormatting>
  <conditionalFormatting sqref="N20">
    <cfRule type="cellIs" dxfId="165" priority="79" operator="greaterThan">
      <formula>M20</formula>
    </cfRule>
  </conditionalFormatting>
  <conditionalFormatting sqref="U20">
    <cfRule type="cellIs" dxfId="164" priority="78" operator="greaterThan">
      <formula>T20</formula>
    </cfRule>
  </conditionalFormatting>
  <conditionalFormatting sqref="AB20">
    <cfRule type="cellIs" dxfId="163" priority="77" operator="greaterThan">
      <formula>AA20</formula>
    </cfRule>
  </conditionalFormatting>
  <conditionalFormatting sqref="AC16:AD16 AF16">
    <cfRule type="containsBlanks" dxfId="162" priority="25">
      <formula>LEN(TRIM(AC16))=0</formula>
    </cfRule>
    <cfRule type="cellIs" dxfId="161" priority="24" operator="equal">
      <formula>"No"</formula>
    </cfRule>
  </conditionalFormatting>
  <conditionalFormatting sqref="AE16">
    <cfRule type="cellIs" dxfId="160" priority="16" operator="equal">
      <formula>"NO"</formula>
    </cfRule>
    <cfRule type="containsText" dxfId="159" priority="17" operator="containsText" text="Pendiente">
      <formula>NOT(ISERROR(SEARCH("Pendiente",AE16)))</formula>
    </cfRule>
    <cfRule type="containsBlanks" dxfId="158" priority="18">
      <formula>LEN(TRIM(AE16))=0</formula>
    </cfRule>
  </conditionalFormatting>
  <conditionalFormatting sqref="AI20">
    <cfRule type="cellIs" dxfId="157" priority="76" operator="greaterThan">
      <formula>AH20</formula>
    </cfRule>
  </conditionalFormatting>
  <conditionalFormatting sqref="AJ16:AK16 AM16">
    <cfRule type="cellIs" dxfId="156" priority="22" operator="equal">
      <formula>"No"</formula>
    </cfRule>
    <cfRule type="containsBlanks" dxfId="155" priority="23">
      <formula>LEN(TRIM(AJ16))=0</formula>
    </cfRule>
  </conditionalFormatting>
  <conditionalFormatting sqref="AL16">
    <cfRule type="cellIs" dxfId="154" priority="19" operator="equal">
      <formula>"NO"</formula>
    </cfRule>
    <cfRule type="containsText" dxfId="153" priority="20" operator="containsText" text="Pendiente">
      <formula>NOT(ISERROR(SEARCH("Pendiente",AL16)))</formula>
    </cfRule>
    <cfRule type="containsBlanks" dxfId="152" priority="21">
      <formula>LEN(TRIM(AL16))=0</formula>
    </cfRule>
  </conditionalFormatting>
  <conditionalFormatting sqref="AP20">
    <cfRule type="cellIs" dxfId="151" priority="75" operator="greaterThan">
      <formula>AO20</formula>
    </cfRule>
  </conditionalFormatting>
  <conditionalFormatting sqref="AQ16:AR16 AT16">
    <cfRule type="cellIs" dxfId="150" priority="14" operator="equal">
      <formula>"No"</formula>
    </cfRule>
    <cfRule type="containsBlanks" dxfId="149" priority="15">
      <formula>LEN(TRIM(AQ16))=0</formula>
    </cfRule>
  </conditionalFormatting>
  <conditionalFormatting sqref="AS16">
    <cfRule type="cellIs" dxfId="148" priority="11" operator="equal">
      <formula>"NO"</formula>
    </cfRule>
    <cfRule type="containsText" dxfId="147" priority="12" operator="containsText" text="Pendiente">
      <formula>NOT(ISERROR(SEARCH("Pendiente",AS16)))</formula>
    </cfRule>
    <cfRule type="containsBlanks" dxfId="146" priority="13">
      <formula>LEN(TRIM(AS16))=0</formula>
    </cfRule>
  </conditionalFormatting>
  <conditionalFormatting sqref="AW20">
    <cfRule type="cellIs" dxfId="145" priority="74" operator="greaterThan">
      <formula>AV20</formula>
    </cfRule>
  </conditionalFormatting>
  <conditionalFormatting sqref="AX16:AY16 BA16">
    <cfRule type="cellIs" dxfId="144" priority="9" operator="equal">
      <formula>"No"</formula>
    </cfRule>
    <cfRule type="containsBlanks" dxfId="143" priority="10">
      <formula>LEN(TRIM(AX16))=0</formula>
    </cfRule>
  </conditionalFormatting>
  <conditionalFormatting sqref="AZ16">
    <cfRule type="containsText" dxfId="142" priority="7" operator="containsText" text="Pendiente">
      <formula>NOT(ISERROR(SEARCH("Pendiente",AZ16)))</formula>
    </cfRule>
    <cfRule type="containsBlanks" dxfId="141" priority="8">
      <formula>LEN(TRIM(AZ16))=0</formula>
    </cfRule>
    <cfRule type="cellIs" dxfId="140" priority="6" operator="equal">
      <formula>"NO"</formula>
    </cfRule>
  </conditionalFormatting>
  <conditionalFormatting sqref="BD20">
    <cfRule type="cellIs" dxfId="139" priority="73" operator="greaterThan">
      <formula>BC20</formula>
    </cfRule>
  </conditionalFormatting>
  <conditionalFormatting sqref="BE16:BF16 BH16">
    <cfRule type="containsBlanks" dxfId="138" priority="5">
      <formula>LEN(TRIM(BE16))=0</formula>
    </cfRule>
    <cfRule type="cellIs" dxfId="137" priority="4" operator="equal">
      <formula>"No"</formula>
    </cfRule>
  </conditionalFormatting>
  <conditionalFormatting sqref="BG16">
    <cfRule type="containsText" dxfId="136" priority="2" operator="containsText" text="Pendiente">
      <formula>NOT(ISERROR(SEARCH("Pendiente",BG16)))</formula>
    </cfRule>
    <cfRule type="cellIs" dxfId="135" priority="1" operator="equal">
      <formula>"NO"</formula>
    </cfRule>
    <cfRule type="containsBlanks" dxfId="134" priority="3">
      <formula>LEN(TRIM(BG16))=0</formula>
    </cfRule>
  </conditionalFormatting>
  <conditionalFormatting sqref="BK20">
    <cfRule type="cellIs" dxfId="133" priority="72" operator="greaterThan">
      <formula>BJ20</formula>
    </cfRule>
  </conditionalFormatting>
  <conditionalFormatting sqref="BR20">
    <cfRule type="cellIs" dxfId="132" priority="71" operator="greaterThan">
      <formula>BQ20</formula>
    </cfRule>
  </conditionalFormatting>
  <conditionalFormatting sqref="BY20">
    <cfRule type="cellIs" dxfId="131" priority="70" operator="greaterThan">
      <formula>BX20</formula>
    </cfRule>
  </conditionalFormatting>
  <conditionalFormatting sqref="CF20">
    <cfRule type="cellIs" dxfId="130" priority="69" operator="greaterThan">
      <formula>CE20</formula>
    </cfRule>
  </conditionalFormatting>
  <conditionalFormatting sqref="CF15:CJ19">
    <cfRule type="containsBlanks" dxfId="129" priority="82">
      <formula>LEN(TRIM(CF15))=0</formula>
    </cfRule>
  </conditionalFormatting>
  <conditionalFormatting sqref="CF15:JJ19">
    <cfRule type="containsText" dxfId="128" priority="81" operator="containsText" text="Pendiente">
      <formula>NOT(ISERROR(SEARCH("Pendiente",CF15)))</formula>
    </cfRule>
  </conditionalFormatting>
  <conditionalFormatting sqref="CK20">
    <cfRule type="cellIs" dxfId="127" priority="66" operator="notEqual">
      <formula>1</formula>
    </cfRule>
    <cfRule type="cellIs" dxfId="126" priority="65" operator="equal">
      <formula>1</formula>
    </cfRule>
  </conditionalFormatting>
  <conditionalFormatting sqref="CL20">
    <cfRule type="cellIs" dxfId="125" priority="67" operator="lessThanOrEqual">
      <formula>1</formula>
    </cfRule>
    <cfRule type="cellIs" dxfId="124" priority="68" operator="greaterThan">
      <formula>1</formula>
    </cfRule>
  </conditionalFormatting>
  <conditionalFormatting sqref="CM15:CM16 CM19">
    <cfRule type="containsText" dxfId="123" priority="64" operator="containsText" text="Ajustar">
      <formula>NOT(ISERROR(SEARCH("Ajustar",CM15)))</formula>
    </cfRule>
  </conditionalFormatting>
  <dataValidations count="5">
    <dataValidation type="list" allowBlank="1" showInputMessage="1" showErrorMessage="1" prompt="Seleccione SI o NO" sqref="I15:I16 I19 BT15:BT16 BT19 CA15:CA16 CA19 CH19 W15:W16 W19 AD15:AD16 AD19 AK15:AK16 AK19 AR15:AR16 AR19 AY15:AY16 AY19 BF15:BF16 BF19 BM15:BM16 BM19 CH15:CH16 P15:P19" xr:uid="{00000000-0002-0000-0000-000000000000}">
      <formula1>"SI,NO"</formula1>
    </dataValidation>
    <dataValidation type="date" allowBlank="1" showInputMessage="1" showErrorMessage="1" promptTitle="Fecha" prompt="*La Fecha a registrar debe estar en el intervalo del 01-01-2025 y el 31-01-2026_x000a_*No se pueden registrar dos fechas" sqref="CJ15:CJ19 CC15:CC19 BV15:BV19 BO15:BO19 BH15:BH19 BA15:BA19 AM15:AM19 AF15:AF19 R15:R19 Y15:Y19 K15:K19 AT15:AT19" xr:uid="{00000000-0002-0000-0000-000001000000}">
      <formula1>45658</formula1>
      <formula2>46053</formula2>
    </dataValidation>
    <dataValidation type="list" allowBlank="1" showInputMessage="1" showErrorMessage="1" promptTitle="Localidad" prompt="Seleccione la Localidad que reporta" sqref="C6" xr:uid="{00000000-0002-0000-0000-000002000000}">
      <formula1>#REF!</formula1>
    </dataValidation>
    <dataValidation type="list" allowBlank="1" showInputMessage="1" showErrorMessage="1" promptTitle="Subred" prompt="Seleccione la Subred que reporta" sqref="C5" xr:uid="{00000000-0002-0000-0000-000003000000}">
      <formula1>#REF!</formula1>
    </dataValidation>
    <dataValidation type="list" allowBlank="1" showInputMessage="1" showErrorMessage="1" promptTitle="Mes de reporte" prompt="Seleccione el mes a reportar" sqref="C8" xr:uid="{00000000-0002-0000-0000-000004000000}">
      <formula1>#REF!</formula1>
    </dataValidation>
  </dataValidation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filterMode="1">
    <tabColor rgb="FFFFC000"/>
  </sheetPr>
  <dimension ref="A1:FQ214"/>
  <sheetViews>
    <sheetView showGridLines="0" tabSelected="1" zoomScale="80" zoomScaleNormal="80" workbookViewId="0">
      <pane xSplit="7" topLeftCell="EK1" activePane="topRight" state="frozen"/>
      <selection pane="topRight" activeCell="EM94" sqref="EM94:EP94"/>
      <selection activeCell="A83" sqref="A83"/>
    </sheetView>
  </sheetViews>
  <sheetFormatPr defaultColWidth="9.140625" defaultRowHeight="15" customHeight="1"/>
  <cols>
    <col min="1" max="1" width="2" style="36" customWidth="1"/>
    <col min="2" max="2" width="8.85546875" style="36" customWidth="1"/>
    <col min="3" max="3" width="10.42578125" style="36" customWidth="1"/>
    <col min="4" max="4" width="74" style="72" customWidth="1"/>
    <col min="5" max="5" width="31" style="52" customWidth="1"/>
    <col min="6" max="6" width="17.28515625" style="37" customWidth="1"/>
    <col min="7" max="7" width="14.140625" style="37" customWidth="1"/>
    <col min="8" max="8" width="15.28515625" style="36" customWidth="1"/>
    <col min="9" max="9" width="23.42578125" style="36" customWidth="1"/>
    <col min="10" max="11" width="16.140625" style="36" customWidth="1"/>
    <col min="12" max="12" width="20.140625" style="36" customWidth="1"/>
    <col min="13" max="13" width="46.42578125" style="52" customWidth="1"/>
    <col min="14" max="14" width="37.140625" style="52" customWidth="1"/>
    <col min="15" max="15" width="26.7109375" style="37" customWidth="1"/>
    <col min="16" max="16" width="52.42578125" style="72" customWidth="1"/>
    <col min="17" max="17" width="11.42578125" style="37" customWidth="1"/>
    <col min="18" max="18" width="46.7109375" style="72" customWidth="1"/>
    <col min="19" max="19" width="11.42578125" style="37" customWidth="1"/>
    <col min="20" max="20" width="43" style="72" customWidth="1"/>
    <col min="21" max="21" width="11.42578125" style="37" customWidth="1"/>
    <col min="22" max="22" width="13.85546875" style="37" customWidth="1"/>
    <col min="23" max="23" width="19.140625" style="33" customWidth="1"/>
    <col min="24" max="24" width="18.28515625" style="36" customWidth="1"/>
    <col min="25" max="25" width="26.140625" style="35" customWidth="1"/>
    <col min="26" max="26" width="17.85546875" style="37" customWidth="1"/>
    <col min="27" max="27" width="21.140625" style="52" customWidth="1"/>
    <col min="28" max="28" width="19.140625" style="37" customWidth="1"/>
    <col min="29" max="29" width="81.42578125" style="52" hidden="1" customWidth="1"/>
    <col min="30" max="30" width="25.42578125" style="52" hidden="1" customWidth="1"/>
    <col min="31" max="36" width="14.140625" style="36" hidden="1" customWidth="1"/>
    <col min="37" max="39" width="12.28515625" style="37" hidden="1" customWidth="1"/>
    <col min="40" max="40" width="72.42578125" style="36" hidden="1" customWidth="1"/>
    <col min="41" max="41" width="30.7109375" style="36" hidden="1" customWidth="1"/>
    <col min="42" max="42" width="22.7109375" style="36" hidden="1" customWidth="1"/>
    <col min="43" max="43" width="18.28515625" style="36" hidden="1" customWidth="1"/>
    <col min="44" max="44" width="17.28515625" style="36" hidden="1" customWidth="1"/>
    <col min="45" max="45" width="11.7109375" style="36" hidden="1" customWidth="1"/>
    <col min="46" max="46" width="27" style="36" hidden="1" customWidth="1"/>
    <col min="47" max="47" width="17.85546875" style="36" hidden="1" customWidth="1"/>
    <col min="48" max="50" width="12.28515625" style="37" hidden="1" customWidth="1"/>
    <col min="51" max="51" width="91.42578125" style="36" hidden="1" customWidth="1"/>
    <col min="52" max="52" width="25.7109375" style="36" hidden="1" customWidth="1"/>
    <col min="53" max="53" width="22.7109375" style="36" hidden="1" customWidth="1"/>
    <col min="54" max="54" width="18.28515625" style="36" hidden="1" customWidth="1"/>
    <col min="55" max="55" width="26.140625" style="36" hidden="1" customWidth="1"/>
    <col min="56" max="56" width="20.42578125" style="36" hidden="1" customWidth="1"/>
    <col min="57" max="57" width="28.140625" style="36" hidden="1" customWidth="1"/>
    <col min="58" max="58" width="18.85546875" style="36" hidden="1" customWidth="1"/>
    <col min="59" max="61" width="12.28515625" style="37" hidden="1" customWidth="1"/>
    <col min="62" max="62" width="77" style="36" hidden="1" customWidth="1"/>
    <col min="63" max="63" width="38.140625" style="36" hidden="1" customWidth="1"/>
    <col min="64" max="64" width="22.7109375" style="37" hidden="1" customWidth="1"/>
    <col min="65" max="65" width="18.28515625" style="37" hidden="1" customWidth="1"/>
    <col min="66" max="66" width="21.85546875" style="37" hidden="1" customWidth="1"/>
    <col min="67" max="67" width="22" style="37" hidden="1" customWidth="1"/>
    <col min="68" max="68" width="30.42578125" style="37" hidden="1" customWidth="1"/>
    <col min="69" max="69" width="12.42578125" style="37" hidden="1" customWidth="1"/>
    <col min="70" max="72" width="12.28515625" style="37" hidden="1" customWidth="1"/>
    <col min="73" max="73" width="87.7109375" style="36" hidden="1" customWidth="1"/>
    <col min="74" max="74" width="24.7109375" style="36" hidden="1" customWidth="1"/>
    <col min="75" max="75" width="22.7109375" style="36" hidden="1" customWidth="1"/>
    <col min="76" max="76" width="18.28515625" style="36" hidden="1" customWidth="1"/>
    <col min="77" max="77" width="20.85546875" style="36" hidden="1" customWidth="1"/>
    <col min="78" max="79" width="21.7109375" style="36" hidden="1" customWidth="1"/>
    <col min="80" max="80" width="16.42578125" style="36" hidden="1" customWidth="1"/>
    <col min="81" max="83" width="12.28515625" style="37" hidden="1" customWidth="1"/>
    <col min="84" max="84" width="56.85546875" style="36" hidden="1" customWidth="1"/>
    <col min="85" max="85" width="30.42578125" style="36" hidden="1" customWidth="1"/>
    <col min="86" max="86" width="22.7109375" style="36" hidden="1" customWidth="1"/>
    <col min="87" max="87" width="18.28515625" style="36" hidden="1" customWidth="1"/>
    <col min="88" max="91" width="20.42578125" style="36" hidden="1" customWidth="1"/>
    <col min="92" max="94" width="12.28515625" style="37" hidden="1" customWidth="1"/>
    <col min="95" max="95" width="62.42578125" style="36" hidden="1" customWidth="1"/>
    <col min="96" max="96" width="42.42578125" style="36" hidden="1" customWidth="1"/>
    <col min="97" max="97" width="16.42578125" style="36" hidden="1" customWidth="1"/>
    <col min="98" max="98" width="18.28515625" style="36" hidden="1" customWidth="1"/>
    <col min="99" max="99" width="26.140625" style="36" hidden="1" customWidth="1"/>
    <col min="100" max="100" width="21.7109375" style="36" hidden="1" customWidth="1"/>
    <col min="101" max="102" width="25.42578125" style="36" hidden="1" customWidth="1"/>
    <col min="103" max="105" width="12.28515625" style="37" hidden="1" customWidth="1"/>
    <col min="106" max="106" width="49" style="36" hidden="1" customWidth="1"/>
    <col min="107" max="107" width="46.28515625" style="36" hidden="1" customWidth="1"/>
    <col min="108" max="108" width="22.7109375" style="36" hidden="1" customWidth="1"/>
    <col min="109" max="109" width="18.28515625" style="36" hidden="1" customWidth="1"/>
    <col min="110" max="110" width="26.140625" style="36" hidden="1" customWidth="1"/>
    <col min="111" max="112" width="21.7109375" style="36" hidden="1" customWidth="1"/>
    <col min="113" max="113" width="25.42578125" style="36" hidden="1" customWidth="1"/>
    <col min="114" max="116" width="12.28515625" style="37" hidden="1" customWidth="1"/>
    <col min="117" max="117" width="65.42578125" style="36" hidden="1" customWidth="1"/>
    <col min="118" max="118" width="47.28515625" style="36" hidden="1" customWidth="1"/>
    <col min="119" max="119" width="22.7109375" style="36" hidden="1" customWidth="1"/>
    <col min="120" max="120" width="18.28515625" style="36" hidden="1" customWidth="1"/>
    <col min="121" max="121" width="26.140625" style="36" hidden="1" customWidth="1"/>
    <col min="122" max="123" width="21.7109375" style="36" hidden="1" customWidth="1"/>
    <col min="124" max="124" width="25.42578125" style="36" hidden="1" customWidth="1"/>
    <col min="125" max="127" width="12.28515625" style="37" customWidth="1"/>
    <col min="128" max="128" width="69.28515625" style="36" customWidth="1"/>
    <col min="129" max="129" width="30.42578125" style="36" customWidth="1"/>
    <col min="130" max="130" width="22.7109375" style="36" customWidth="1"/>
    <col min="131" max="131" width="18.28515625" style="36" customWidth="1"/>
    <col min="132" max="132" width="26.140625" style="36" customWidth="1"/>
    <col min="133" max="134" width="21.7109375" style="36" customWidth="1"/>
    <col min="135" max="135" width="25.42578125" style="36" customWidth="1"/>
    <col min="136" max="138" width="12.28515625" style="37" customWidth="1"/>
    <col min="139" max="139" width="52.28515625" style="36" customWidth="1"/>
    <col min="140" max="140" width="30.42578125" style="36" customWidth="1"/>
    <col min="141" max="141" width="22.7109375" style="33" customWidth="1"/>
    <col min="142" max="142" width="18.28515625" style="33" customWidth="1"/>
    <col min="143" max="143" width="26.140625" style="33" customWidth="1"/>
    <col min="144" max="145" width="21.7109375" style="33" customWidth="1"/>
    <col min="146" max="146" width="25.42578125" style="33" customWidth="1"/>
    <col min="147" max="149" width="12.28515625" style="37" customWidth="1"/>
    <col min="150" max="151" width="30.42578125" style="36" customWidth="1"/>
    <col min="152" max="152" width="22.7109375" style="36" customWidth="1"/>
    <col min="153" max="153" width="18.28515625" style="36" customWidth="1"/>
    <col min="154" max="154" width="26.140625" style="36" customWidth="1"/>
    <col min="155" max="156" width="21.7109375" style="36" customWidth="1"/>
    <col min="157" max="157" width="22.140625" style="36" customWidth="1"/>
    <col min="158" max="166" width="12.28515625" style="36" customWidth="1"/>
    <col min="167" max="167" width="25.85546875" style="36" customWidth="1"/>
    <col min="168" max="168" width="22.7109375" style="36" customWidth="1"/>
    <col min="169" max="169" width="22.42578125" style="36" customWidth="1"/>
    <col min="170" max="170" width="66.42578125" style="77" customWidth="1"/>
    <col min="171" max="16384" width="9.140625" style="36"/>
  </cols>
  <sheetData>
    <row r="1" spans="1:170" ht="13.5" customHeight="1">
      <c r="A1" s="36" t="s">
        <v>0</v>
      </c>
      <c r="B1" s="306" t="s">
        <v>133</v>
      </c>
      <c r="C1" s="305"/>
      <c r="D1" s="305"/>
      <c r="E1" s="307"/>
      <c r="F1" s="305"/>
      <c r="G1" s="305"/>
      <c r="H1" s="38"/>
      <c r="I1" s="38"/>
      <c r="J1" s="38"/>
      <c r="K1" s="38"/>
      <c r="L1" s="190"/>
      <c r="M1" s="76"/>
      <c r="N1" s="76" t="s">
        <v>134</v>
      </c>
      <c r="O1" s="38"/>
      <c r="P1" s="73"/>
      <c r="Q1" s="40"/>
      <c r="R1" s="73"/>
      <c r="S1" s="40"/>
      <c r="T1" s="73"/>
      <c r="U1" s="40"/>
      <c r="V1" s="40"/>
      <c r="W1" s="40"/>
      <c r="X1" s="40"/>
      <c r="Y1" s="39"/>
      <c r="Z1" s="40"/>
      <c r="AA1" s="71"/>
      <c r="AB1" s="40"/>
      <c r="AC1" s="71"/>
      <c r="AD1" s="71"/>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304"/>
    </row>
    <row r="2" spans="1:170" ht="13.5" customHeight="1">
      <c r="B2" s="306" t="s">
        <v>135</v>
      </c>
      <c r="C2" s="305"/>
      <c r="D2" s="305"/>
      <c r="E2" s="307"/>
      <c r="F2" s="305"/>
      <c r="G2" s="305"/>
      <c r="H2" s="38"/>
      <c r="I2" s="38"/>
      <c r="J2" s="38"/>
      <c r="K2" s="38"/>
      <c r="L2" s="190"/>
      <c r="M2" s="76"/>
      <c r="N2" s="76"/>
      <c r="O2" s="38"/>
      <c r="P2" s="73"/>
      <c r="Q2" s="40"/>
      <c r="R2" s="73"/>
      <c r="S2" s="40"/>
      <c r="T2" s="73"/>
      <c r="U2" s="40"/>
      <c r="V2" s="40"/>
      <c r="W2" s="40"/>
      <c r="X2" s="40"/>
      <c r="Y2" s="39"/>
      <c r="Z2" s="40"/>
      <c r="AA2" s="71"/>
      <c r="AB2" s="40"/>
      <c r="AC2" s="71"/>
      <c r="AD2" s="71"/>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305"/>
    </row>
    <row r="3" spans="1:170" ht="13.5" customHeight="1">
      <c r="B3" s="306" t="s">
        <v>136</v>
      </c>
      <c r="C3" s="305"/>
      <c r="D3" s="305"/>
      <c r="E3" s="307"/>
      <c r="F3" s="305"/>
      <c r="G3" s="305"/>
      <c r="H3" s="41"/>
      <c r="I3" s="41"/>
      <c r="J3" s="41"/>
      <c r="K3" s="41"/>
      <c r="L3" s="41"/>
      <c r="M3" s="71"/>
      <c r="N3" s="71"/>
      <c r="O3" s="40"/>
      <c r="P3" s="73"/>
      <c r="Q3" s="40"/>
      <c r="R3" s="73"/>
      <c r="S3" s="40"/>
      <c r="T3" s="73"/>
      <c r="U3" s="40"/>
      <c r="V3" s="40"/>
      <c r="W3" s="40"/>
      <c r="X3" s="40"/>
      <c r="Y3" s="39"/>
      <c r="Z3" s="40"/>
      <c r="AA3" s="71"/>
      <c r="AB3" s="40"/>
      <c r="AC3" s="71"/>
      <c r="AD3" s="71"/>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305"/>
    </row>
    <row r="4" spans="1:170" ht="16.5">
      <c r="B4" s="40"/>
      <c r="C4" s="40"/>
      <c r="D4" s="73" t="s">
        <v>2</v>
      </c>
      <c r="E4" s="308" t="s">
        <v>3</v>
      </c>
      <c r="F4" s="309"/>
      <c r="G4" s="74"/>
      <c r="H4" s="41"/>
      <c r="I4" s="41"/>
      <c r="J4" s="41"/>
      <c r="K4" s="41"/>
      <c r="L4" s="41"/>
      <c r="M4" s="71"/>
      <c r="N4" s="71"/>
      <c r="O4" s="40"/>
      <c r="P4" s="73"/>
      <c r="Q4" s="40"/>
      <c r="R4" s="73"/>
      <c r="S4" s="40"/>
      <c r="T4" s="73"/>
      <c r="U4" s="40"/>
      <c r="V4" s="40"/>
      <c r="W4" s="40"/>
      <c r="X4" s="40"/>
      <c r="Y4" s="39"/>
      <c r="Z4" s="40"/>
      <c r="AA4" s="71"/>
      <c r="AB4" s="40"/>
      <c r="AC4" s="71"/>
      <c r="AD4" s="71"/>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305"/>
    </row>
    <row r="5" spans="1:170" ht="18.75" customHeight="1">
      <c r="B5" s="40"/>
      <c r="C5" s="40"/>
      <c r="D5" s="73" t="s">
        <v>4</v>
      </c>
      <c r="E5" s="310" t="s">
        <v>5</v>
      </c>
      <c r="F5" s="311"/>
      <c r="G5" s="74"/>
      <c r="H5" s="41"/>
      <c r="I5" s="41"/>
      <c r="J5" s="41"/>
      <c r="K5" s="41"/>
      <c r="L5" s="41"/>
      <c r="M5" s="71"/>
      <c r="N5" s="71"/>
      <c r="O5" s="40"/>
      <c r="P5" s="73"/>
      <c r="Q5" s="40"/>
      <c r="R5" s="73"/>
      <c r="S5" s="40"/>
      <c r="T5" s="73"/>
      <c r="U5" s="40"/>
      <c r="V5" s="40"/>
      <c r="W5" s="40"/>
      <c r="X5" s="40"/>
      <c r="Y5" s="39"/>
      <c r="Z5" s="40"/>
      <c r="AA5" s="71"/>
      <c r="AB5" s="40"/>
      <c r="AC5" s="71"/>
      <c r="AD5" s="71"/>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305"/>
    </row>
    <row r="6" spans="1:170" ht="18.75" customHeight="1">
      <c r="B6" s="40"/>
      <c r="C6" s="40"/>
      <c r="D6" s="73" t="s">
        <v>6</v>
      </c>
      <c r="E6" s="310">
        <v>2025</v>
      </c>
      <c r="F6" s="311"/>
      <c r="G6" s="74"/>
      <c r="H6" s="39"/>
      <c r="I6" s="41"/>
      <c r="J6" s="41"/>
      <c r="K6" s="41"/>
      <c r="L6" s="41"/>
      <c r="M6" s="71"/>
      <c r="N6" s="71"/>
      <c r="O6" s="40"/>
      <c r="P6" s="73"/>
      <c r="Q6" s="40"/>
      <c r="R6" s="73"/>
      <c r="S6" s="40"/>
      <c r="T6" s="73"/>
      <c r="U6" s="40"/>
      <c r="V6" s="40"/>
      <c r="W6" s="40"/>
      <c r="X6" s="40"/>
      <c r="Y6" s="39"/>
      <c r="Z6" s="40"/>
      <c r="AA6" s="71"/>
      <c r="AB6" s="40"/>
      <c r="AC6" s="71"/>
      <c r="AD6" s="71"/>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305"/>
    </row>
    <row r="7" spans="1:170" ht="16.5">
      <c r="B7" s="40"/>
      <c r="C7" s="40"/>
      <c r="D7" s="73" t="s">
        <v>7</v>
      </c>
      <c r="E7" s="312" t="s">
        <v>8</v>
      </c>
      <c r="F7" s="313"/>
      <c r="G7" s="74"/>
      <c r="H7" s="41"/>
      <c r="I7" s="41"/>
      <c r="J7" s="41"/>
      <c r="K7" s="41"/>
      <c r="L7" s="41"/>
      <c r="M7" s="71"/>
      <c r="N7" s="71"/>
      <c r="O7" s="40"/>
      <c r="P7" s="73"/>
      <c r="Q7" s="40"/>
      <c r="R7" s="73"/>
      <c r="S7" s="40"/>
      <c r="T7" s="73"/>
      <c r="U7" s="40"/>
      <c r="V7" s="40"/>
      <c r="W7" s="40"/>
      <c r="X7" s="40"/>
      <c r="Y7" s="39"/>
      <c r="Z7" s="40"/>
      <c r="AA7" s="71"/>
      <c r="AB7" s="40"/>
      <c r="AC7" s="71"/>
      <c r="AD7" s="71"/>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305"/>
    </row>
    <row r="8" spans="1:170" ht="9" customHeight="1">
      <c r="B8" s="40"/>
      <c r="C8" s="40"/>
      <c r="D8" s="73"/>
      <c r="E8" s="71"/>
      <c r="F8" s="40"/>
      <c r="G8" s="74"/>
      <c r="H8" s="41"/>
      <c r="I8" s="41"/>
      <c r="J8" s="41"/>
      <c r="K8" s="41"/>
      <c r="L8" s="41"/>
      <c r="M8" s="71"/>
      <c r="N8" s="71"/>
      <c r="O8" s="40"/>
      <c r="P8" s="73"/>
      <c r="Q8" s="40"/>
      <c r="R8" s="73"/>
      <c r="S8" s="40"/>
      <c r="T8" s="73"/>
      <c r="U8" s="40"/>
      <c r="V8" s="40"/>
      <c r="W8" s="40"/>
      <c r="X8" s="40"/>
      <c r="Y8" s="39"/>
      <c r="Z8" s="40"/>
      <c r="AA8" s="71"/>
      <c r="AB8" s="40"/>
      <c r="AC8" s="71"/>
      <c r="AD8" s="71"/>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305"/>
    </row>
    <row r="9" spans="1:170" ht="9" customHeight="1" thickBot="1">
      <c r="B9" s="40"/>
      <c r="C9" s="40"/>
      <c r="D9" s="73"/>
      <c r="E9" s="71"/>
      <c r="F9" s="40"/>
      <c r="G9" s="74"/>
      <c r="H9" s="41"/>
      <c r="I9" s="41"/>
      <c r="J9" s="41"/>
      <c r="K9" s="41"/>
      <c r="L9" s="41"/>
      <c r="M9" s="71"/>
      <c r="N9" s="71"/>
      <c r="O9" s="40"/>
      <c r="P9" s="73"/>
      <c r="Q9" s="40"/>
      <c r="R9" s="73"/>
      <c r="S9" s="40"/>
      <c r="T9" s="73"/>
      <c r="U9" s="40"/>
      <c r="V9" s="40"/>
      <c r="W9" s="40"/>
      <c r="X9" s="40"/>
      <c r="Y9" s="39"/>
      <c r="Z9" s="40"/>
      <c r="AA9" s="71"/>
      <c r="AB9" s="40"/>
      <c r="AC9" s="71"/>
      <c r="AD9" s="71"/>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305"/>
    </row>
    <row r="10" spans="1:170" s="83" customFormat="1" ht="16.5">
      <c r="B10" s="317"/>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24"/>
      <c r="AD10" s="324"/>
      <c r="AE10" s="324"/>
      <c r="AF10" s="324"/>
      <c r="AG10" s="324"/>
      <c r="AH10" s="324"/>
      <c r="AI10" s="324"/>
      <c r="AJ10" s="324"/>
      <c r="AK10" s="324"/>
      <c r="AL10" s="324"/>
      <c r="AM10" s="324"/>
      <c r="AN10" s="324"/>
      <c r="AO10" s="324"/>
      <c r="AP10" s="324"/>
      <c r="AQ10" s="324"/>
      <c r="AR10" s="324"/>
      <c r="AS10" s="324"/>
      <c r="AT10" s="324"/>
      <c r="AU10" s="324"/>
      <c r="AV10" s="324"/>
      <c r="AW10" s="324"/>
      <c r="AX10" s="324"/>
      <c r="AY10" s="324"/>
      <c r="AZ10" s="324"/>
      <c r="BA10" s="324"/>
      <c r="BB10" s="324"/>
      <c r="BC10" s="324"/>
      <c r="BD10" s="324"/>
      <c r="BE10" s="324"/>
      <c r="BF10" s="324"/>
      <c r="BG10" s="324"/>
      <c r="BH10" s="324"/>
      <c r="BI10" s="324"/>
      <c r="BJ10" s="324"/>
      <c r="BK10" s="324"/>
      <c r="BL10" s="324"/>
      <c r="BM10" s="324"/>
      <c r="BN10" s="324"/>
      <c r="BO10" s="324"/>
      <c r="BP10" s="324"/>
      <c r="BQ10" s="324"/>
      <c r="BR10" s="324"/>
      <c r="BS10" s="324"/>
      <c r="BT10" s="324"/>
      <c r="BU10" s="324"/>
      <c r="BV10" s="324"/>
      <c r="BW10" s="324"/>
      <c r="BX10" s="324"/>
      <c r="BY10" s="324"/>
      <c r="BZ10" s="324"/>
      <c r="CA10" s="324"/>
      <c r="CB10" s="324"/>
      <c r="CC10" s="324"/>
      <c r="CD10" s="324"/>
      <c r="CE10" s="324"/>
      <c r="CF10" s="324"/>
      <c r="CG10" s="324"/>
      <c r="CH10" s="324"/>
      <c r="CI10" s="324"/>
      <c r="CJ10" s="324"/>
      <c r="CK10" s="324"/>
      <c r="CL10" s="324"/>
      <c r="CM10" s="324"/>
      <c r="CN10" s="324"/>
      <c r="CO10" s="324"/>
      <c r="CP10" s="324"/>
      <c r="CQ10" s="324"/>
      <c r="CR10" s="324"/>
      <c r="CS10" s="324"/>
      <c r="CT10" s="324"/>
      <c r="CU10" s="324"/>
      <c r="CV10" s="324"/>
      <c r="CW10" s="324"/>
      <c r="CX10" s="324"/>
      <c r="CY10" s="324"/>
      <c r="CZ10" s="324"/>
      <c r="DA10" s="324"/>
      <c r="DB10" s="324"/>
      <c r="DC10" s="324"/>
      <c r="DD10" s="324"/>
      <c r="DE10" s="324"/>
      <c r="DF10" s="324"/>
      <c r="DG10" s="324"/>
      <c r="DH10" s="324"/>
      <c r="DI10" s="324"/>
      <c r="DJ10" s="324"/>
      <c r="DK10" s="324"/>
      <c r="DL10" s="324"/>
      <c r="DM10" s="324"/>
      <c r="DN10" s="324"/>
      <c r="DO10" s="324"/>
      <c r="DP10" s="324"/>
      <c r="DQ10" s="324"/>
      <c r="DR10" s="324"/>
      <c r="DS10" s="324"/>
      <c r="DT10" s="324"/>
      <c r="DU10" s="324"/>
      <c r="DV10" s="324"/>
      <c r="DW10" s="324"/>
      <c r="DX10" s="324"/>
      <c r="DY10" s="324"/>
      <c r="DZ10" s="324"/>
      <c r="EA10" s="324"/>
      <c r="EB10" s="324"/>
      <c r="EC10" s="324"/>
      <c r="ED10" s="324"/>
      <c r="EE10" s="324"/>
      <c r="EF10" s="324"/>
      <c r="EG10" s="324"/>
      <c r="EH10" s="324"/>
      <c r="EI10" s="324"/>
      <c r="EJ10" s="324"/>
      <c r="EK10" s="324"/>
      <c r="EL10" s="324"/>
      <c r="EM10" s="324"/>
      <c r="EN10" s="324"/>
      <c r="EO10" s="324"/>
      <c r="EP10" s="324"/>
      <c r="EQ10" s="324"/>
      <c r="ER10" s="324"/>
      <c r="ES10" s="324"/>
      <c r="ET10" s="324"/>
      <c r="EU10" s="324"/>
      <c r="EV10" s="324"/>
      <c r="EW10" s="324"/>
      <c r="EX10" s="324"/>
      <c r="EY10" s="324"/>
      <c r="EZ10" s="324"/>
      <c r="FA10" s="324"/>
      <c r="FB10" s="324"/>
      <c r="FC10" s="324"/>
      <c r="FD10" s="324"/>
      <c r="FE10" s="324"/>
      <c r="FF10" s="324"/>
      <c r="FG10" s="324"/>
      <c r="FH10" s="324"/>
      <c r="FI10" s="324"/>
      <c r="FJ10" s="324"/>
      <c r="FK10" s="324"/>
      <c r="FL10" s="324"/>
      <c r="FM10" s="324"/>
      <c r="FN10" s="325"/>
    </row>
    <row r="11" spans="1:170" s="83" customFormat="1" ht="16.5">
      <c r="B11" s="319" t="s">
        <v>137</v>
      </c>
      <c r="C11" s="320"/>
      <c r="D11" s="320"/>
      <c r="E11" s="320"/>
      <c r="F11" s="320"/>
      <c r="G11" s="320"/>
      <c r="H11" s="315"/>
      <c r="I11" s="315"/>
      <c r="J11" s="315"/>
      <c r="K11" s="315"/>
      <c r="L11" s="315"/>
      <c r="M11" s="315"/>
      <c r="N11" s="315"/>
      <c r="O11" s="315"/>
      <c r="P11" s="315"/>
      <c r="Q11" s="315"/>
      <c r="R11" s="315"/>
      <c r="S11" s="315"/>
      <c r="T11" s="315"/>
      <c r="U11" s="315"/>
      <c r="V11" s="315"/>
      <c r="W11" s="321" t="s">
        <v>138</v>
      </c>
      <c r="X11" s="315"/>
      <c r="Y11" s="322" t="s">
        <v>139</v>
      </c>
      <c r="Z11" s="315"/>
      <c r="AA11" s="315"/>
      <c r="AB11" s="315"/>
      <c r="AC11" s="326" t="s">
        <v>140</v>
      </c>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326"/>
      <c r="CW11" s="326"/>
      <c r="CX11" s="326"/>
      <c r="CY11" s="326"/>
      <c r="CZ11" s="326"/>
      <c r="DA11" s="326"/>
      <c r="DB11" s="326"/>
      <c r="DC11" s="326"/>
      <c r="DD11" s="326"/>
      <c r="DE11" s="326"/>
      <c r="DF11" s="326"/>
      <c r="DG11" s="326"/>
      <c r="DH11" s="326"/>
      <c r="DI11" s="326"/>
      <c r="DJ11" s="326"/>
      <c r="DK11" s="326"/>
      <c r="DL11" s="326"/>
      <c r="DM11" s="326"/>
      <c r="DN11" s="326"/>
      <c r="DO11" s="326"/>
      <c r="DP11" s="326"/>
      <c r="DQ11" s="326"/>
      <c r="DR11" s="326"/>
      <c r="DS11" s="326"/>
      <c r="DT11" s="326"/>
      <c r="DU11" s="326"/>
      <c r="DV11" s="326"/>
      <c r="DW11" s="326"/>
      <c r="DX11" s="326"/>
      <c r="DY11" s="326"/>
      <c r="DZ11" s="326"/>
      <c r="EA11" s="326"/>
      <c r="EB11" s="326"/>
      <c r="EC11" s="326"/>
      <c r="ED11" s="326"/>
      <c r="EE11" s="326"/>
      <c r="EF11" s="326"/>
      <c r="EG11" s="326"/>
      <c r="EH11" s="326"/>
      <c r="EI11" s="326"/>
      <c r="EJ11" s="326"/>
      <c r="EK11" s="326"/>
      <c r="EL11" s="326"/>
      <c r="EM11" s="326"/>
      <c r="EN11" s="326"/>
      <c r="EO11" s="326"/>
      <c r="EP11" s="326"/>
      <c r="EQ11" s="326"/>
      <c r="ER11" s="326"/>
      <c r="ES11" s="326"/>
      <c r="ET11" s="326"/>
      <c r="EU11" s="326"/>
      <c r="EV11" s="326"/>
      <c r="EW11" s="326"/>
      <c r="EX11" s="326"/>
      <c r="EY11" s="326"/>
      <c r="EZ11" s="326"/>
      <c r="FA11" s="326"/>
      <c r="FB11" s="326"/>
      <c r="FC11" s="326"/>
      <c r="FD11" s="326"/>
      <c r="FE11" s="326"/>
      <c r="FF11" s="326"/>
      <c r="FG11" s="326"/>
      <c r="FH11" s="326"/>
      <c r="FI11" s="326"/>
      <c r="FJ11" s="326"/>
      <c r="FK11" s="327"/>
      <c r="FL11" s="326"/>
      <c r="FM11" s="326"/>
      <c r="FN11" s="328"/>
    </row>
    <row r="12" spans="1:170" s="83" customFormat="1" ht="61.5" customHeight="1">
      <c r="B12" s="96" t="s">
        <v>141</v>
      </c>
      <c r="C12" s="85" t="s">
        <v>142</v>
      </c>
      <c r="D12" s="84" t="s">
        <v>143</v>
      </c>
      <c r="E12" s="85" t="s">
        <v>144</v>
      </c>
      <c r="F12" s="84" t="s">
        <v>145</v>
      </c>
      <c r="G12" s="86" t="s">
        <v>146</v>
      </c>
      <c r="H12" s="323" t="s">
        <v>147</v>
      </c>
      <c r="I12" s="315"/>
      <c r="J12" s="315"/>
      <c r="K12" s="315"/>
      <c r="L12" s="315"/>
      <c r="M12" s="314" t="s">
        <v>148</v>
      </c>
      <c r="N12" s="315"/>
      <c r="O12" s="315"/>
      <c r="P12" s="314" t="s">
        <v>149</v>
      </c>
      <c r="Q12" s="315"/>
      <c r="R12" s="315"/>
      <c r="S12" s="315"/>
      <c r="T12" s="315"/>
      <c r="U12" s="315"/>
      <c r="V12" s="315"/>
      <c r="W12" s="315"/>
      <c r="X12" s="315"/>
      <c r="Y12" s="315"/>
      <c r="Z12" s="315"/>
      <c r="AA12" s="315"/>
      <c r="AB12" s="315"/>
      <c r="AC12" s="316" t="s">
        <v>150</v>
      </c>
      <c r="AD12" s="315"/>
      <c r="AE12" s="315"/>
      <c r="AF12" s="315"/>
      <c r="AG12" s="315"/>
      <c r="AH12" s="315"/>
      <c r="AI12" s="315"/>
      <c r="AJ12" s="315"/>
      <c r="AK12" s="301" t="s">
        <v>151</v>
      </c>
      <c r="AL12" s="302"/>
      <c r="AM12" s="303"/>
      <c r="AN12" s="316" t="s">
        <v>152</v>
      </c>
      <c r="AO12" s="315"/>
      <c r="AP12" s="315"/>
      <c r="AQ12" s="315"/>
      <c r="AR12" s="315"/>
      <c r="AS12" s="315"/>
      <c r="AT12" s="315"/>
      <c r="AU12" s="315"/>
      <c r="AV12" s="301" t="s">
        <v>151</v>
      </c>
      <c r="AW12" s="302"/>
      <c r="AX12" s="303"/>
      <c r="AY12" s="329" t="s">
        <v>153</v>
      </c>
      <c r="AZ12" s="330"/>
      <c r="BA12" s="330"/>
      <c r="BB12" s="330"/>
      <c r="BC12" s="330"/>
      <c r="BD12" s="330"/>
      <c r="BE12" s="330"/>
      <c r="BF12" s="331"/>
      <c r="BG12" s="301" t="s">
        <v>151</v>
      </c>
      <c r="BH12" s="302"/>
      <c r="BI12" s="303"/>
      <c r="BJ12" s="316" t="s">
        <v>154</v>
      </c>
      <c r="BK12" s="315"/>
      <c r="BL12" s="315"/>
      <c r="BM12" s="315"/>
      <c r="BN12" s="315"/>
      <c r="BO12" s="315"/>
      <c r="BP12" s="315"/>
      <c r="BQ12" s="315"/>
      <c r="BR12" s="301" t="s">
        <v>151</v>
      </c>
      <c r="BS12" s="302"/>
      <c r="BT12" s="303"/>
      <c r="BU12" s="316" t="s">
        <v>155</v>
      </c>
      <c r="BV12" s="315"/>
      <c r="BW12" s="315"/>
      <c r="BX12" s="315"/>
      <c r="BY12" s="315"/>
      <c r="BZ12" s="315"/>
      <c r="CA12" s="315"/>
      <c r="CB12" s="315"/>
      <c r="CC12" s="301" t="s">
        <v>151</v>
      </c>
      <c r="CD12" s="302"/>
      <c r="CE12" s="303"/>
      <c r="CF12" s="316" t="s">
        <v>156</v>
      </c>
      <c r="CG12" s="315"/>
      <c r="CH12" s="315"/>
      <c r="CI12" s="315"/>
      <c r="CJ12" s="315"/>
      <c r="CK12" s="315"/>
      <c r="CL12" s="315"/>
      <c r="CM12" s="315"/>
      <c r="CN12" s="301" t="s">
        <v>151</v>
      </c>
      <c r="CO12" s="302"/>
      <c r="CP12" s="303"/>
      <c r="CQ12" s="316" t="s">
        <v>157</v>
      </c>
      <c r="CR12" s="315"/>
      <c r="CS12" s="315"/>
      <c r="CT12" s="315"/>
      <c r="CU12" s="315"/>
      <c r="CV12" s="315"/>
      <c r="CW12" s="315"/>
      <c r="CX12" s="315"/>
      <c r="CY12" s="301" t="s">
        <v>151</v>
      </c>
      <c r="CZ12" s="302"/>
      <c r="DA12" s="303"/>
      <c r="DB12" s="316" t="s">
        <v>158</v>
      </c>
      <c r="DC12" s="315"/>
      <c r="DD12" s="315"/>
      <c r="DE12" s="315"/>
      <c r="DF12" s="315"/>
      <c r="DG12" s="315"/>
      <c r="DH12" s="315"/>
      <c r="DI12" s="315"/>
      <c r="DJ12" s="301" t="s">
        <v>151</v>
      </c>
      <c r="DK12" s="302"/>
      <c r="DL12" s="303"/>
      <c r="DM12" s="316" t="s">
        <v>159</v>
      </c>
      <c r="DN12" s="315"/>
      <c r="DO12" s="315"/>
      <c r="DP12" s="315"/>
      <c r="DQ12" s="315"/>
      <c r="DR12" s="315"/>
      <c r="DS12" s="315"/>
      <c r="DT12" s="315"/>
      <c r="DU12" s="301" t="s">
        <v>151</v>
      </c>
      <c r="DV12" s="302"/>
      <c r="DW12" s="303"/>
      <c r="DX12" s="316" t="s">
        <v>160</v>
      </c>
      <c r="DY12" s="315"/>
      <c r="DZ12" s="315"/>
      <c r="EA12" s="315"/>
      <c r="EB12" s="315"/>
      <c r="EC12" s="315"/>
      <c r="ED12" s="315"/>
      <c r="EE12" s="315"/>
      <c r="EF12" s="301" t="s">
        <v>151</v>
      </c>
      <c r="EG12" s="302"/>
      <c r="EH12" s="303"/>
      <c r="EI12" s="316" t="s">
        <v>161</v>
      </c>
      <c r="EJ12" s="315"/>
      <c r="EK12" s="315"/>
      <c r="EL12" s="315"/>
      <c r="EM12" s="315"/>
      <c r="EN12" s="315"/>
      <c r="EO12" s="315"/>
      <c r="EP12" s="315"/>
      <c r="EQ12" s="338" t="s">
        <v>151</v>
      </c>
      <c r="ER12" s="315"/>
      <c r="ES12" s="315"/>
      <c r="ET12" s="316" t="s">
        <v>162</v>
      </c>
      <c r="EU12" s="315"/>
      <c r="EV12" s="315"/>
      <c r="EW12" s="315"/>
      <c r="EX12" s="315"/>
      <c r="EY12" s="315"/>
      <c r="EZ12" s="315"/>
      <c r="FA12" s="315"/>
      <c r="FB12" s="338" t="s">
        <v>151</v>
      </c>
      <c r="FC12" s="315"/>
      <c r="FD12" s="315"/>
      <c r="FE12" s="337" t="s">
        <v>163</v>
      </c>
      <c r="FF12" s="333"/>
      <c r="FG12" s="333"/>
      <c r="FH12" s="332" t="s">
        <v>164</v>
      </c>
      <c r="FI12" s="333"/>
      <c r="FJ12" s="334"/>
      <c r="FK12" s="87" t="s">
        <v>165</v>
      </c>
      <c r="FL12" s="335" t="s">
        <v>166</v>
      </c>
      <c r="FM12" s="336"/>
      <c r="FN12" s="97" t="s">
        <v>28</v>
      </c>
    </row>
    <row r="13" spans="1:170" s="83" customFormat="1" ht="42" customHeight="1" thickBot="1">
      <c r="B13" s="98"/>
      <c r="C13" s="99"/>
      <c r="D13" s="100"/>
      <c r="E13" s="99"/>
      <c r="F13" s="101"/>
      <c r="G13" s="102"/>
      <c r="H13" s="201" t="s">
        <v>167</v>
      </c>
      <c r="I13" s="202" t="s">
        <v>168</v>
      </c>
      <c r="J13" s="202" t="s">
        <v>169</v>
      </c>
      <c r="K13" s="202" t="s">
        <v>170</v>
      </c>
      <c r="L13" s="202" t="s">
        <v>171</v>
      </c>
      <c r="M13" s="103" t="s">
        <v>172</v>
      </c>
      <c r="N13" s="103" t="s">
        <v>173</v>
      </c>
      <c r="O13" s="103" t="s">
        <v>174</v>
      </c>
      <c r="P13" s="104" t="s">
        <v>175</v>
      </c>
      <c r="Q13" s="104" t="s">
        <v>176</v>
      </c>
      <c r="R13" s="104" t="s">
        <v>177</v>
      </c>
      <c r="S13" s="104" t="s">
        <v>176</v>
      </c>
      <c r="T13" s="104" t="s">
        <v>178</v>
      </c>
      <c r="U13" s="104" t="s">
        <v>179</v>
      </c>
      <c r="V13" s="103" t="s">
        <v>180</v>
      </c>
      <c r="W13" s="105" t="s">
        <v>181</v>
      </c>
      <c r="X13" s="105" t="s">
        <v>182</v>
      </c>
      <c r="Y13" s="106" t="s">
        <v>183</v>
      </c>
      <c r="Z13" s="106" t="s">
        <v>32</v>
      </c>
      <c r="AA13" s="106" t="s">
        <v>184</v>
      </c>
      <c r="AB13" s="106" t="s">
        <v>185</v>
      </c>
      <c r="AC13" s="104" t="s">
        <v>186</v>
      </c>
      <c r="AD13" s="104" t="s">
        <v>187</v>
      </c>
      <c r="AE13" s="105" t="s">
        <v>181</v>
      </c>
      <c r="AF13" s="105" t="s">
        <v>188</v>
      </c>
      <c r="AG13" s="106" t="s">
        <v>189</v>
      </c>
      <c r="AH13" s="106" t="s">
        <v>32</v>
      </c>
      <c r="AI13" s="106" t="s">
        <v>33</v>
      </c>
      <c r="AJ13" s="106" t="s">
        <v>34</v>
      </c>
      <c r="AK13" s="107" t="s">
        <v>190</v>
      </c>
      <c r="AL13" s="107" t="s">
        <v>191</v>
      </c>
      <c r="AM13" s="107" t="s">
        <v>192</v>
      </c>
      <c r="AN13" s="104" t="s">
        <v>186</v>
      </c>
      <c r="AO13" s="104" t="s">
        <v>187</v>
      </c>
      <c r="AP13" s="105" t="s">
        <v>181</v>
      </c>
      <c r="AQ13" s="105" t="s">
        <v>188</v>
      </c>
      <c r="AR13" s="106" t="s">
        <v>189</v>
      </c>
      <c r="AS13" s="106" t="s">
        <v>32</v>
      </c>
      <c r="AT13" s="106" t="s">
        <v>33</v>
      </c>
      <c r="AU13" s="106" t="s">
        <v>34</v>
      </c>
      <c r="AV13" s="107" t="s">
        <v>190</v>
      </c>
      <c r="AW13" s="107" t="s">
        <v>191</v>
      </c>
      <c r="AX13" s="107" t="s">
        <v>192</v>
      </c>
      <c r="AY13" s="104" t="s">
        <v>186</v>
      </c>
      <c r="AZ13" s="104" t="s">
        <v>187</v>
      </c>
      <c r="BA13" s="105" t="s">
        <v>181</v>
      </c>
      <c r="BB13" s="105" t="s">
        <v>188</v>
      </c>
      <c r="BC13" s="106" t="s">
        <v>189</v>
      </c>
      <c r="BD13" s="106" t="s">
        <v>32</v>
      </c>
      <c r="BE13" s="106" t="s">
        <v>33</v>
      </c>
      <c r="BF13" s="106" t="s">
        <v>34</v>
      </c>
      <c r="BG13" s="107" t="s">
        <v>190</v>
      </c>
      <c r="BH13" s="107" t="s">
        <v>191</v>
      </c>
      <c r="BI13" s="107" t="s">
        <v>192</v>
      </c>
      <c r="BJ13" s="104" t="s">
        <v>186</v>
      </c>
      <c r="BK13" s="104" t="s">
        <v>187</v>
      </c>
      <c r="BL13" s="105" t="s">
        <v>181</v>
      </c>
      <c r="BM13" s="105" t="s">
        <v>188</v>
      </c>
      <c r="BN13" s="106" t="s">
        <v>189</v>
      </c>
      <c r="BO13" s="106" t="s">
        <v>32</v>
      </c>
      <c r="BP13" s="106" t="s">
        <v>33</v>
      </c>
      <c r="BQ13" s="106" t="s">
        <v>34</v>
      </c>
      <c r="BR13" s="107" t="s">
        <v>190</v>
      </c>
      <c r="BS13" s="107" t="s">
        <v>191</v>
      </c>
      <c r="BT13" s="107" t="s">
        <v>192</v>
      </c>
      <c r="BU13" s="104" t="s">
        <v>186</v>
      </c>
      <c r="BV13" s="104" t="s">
        <v>187</v>
      </c>
      <c r="BW13" s="105" t="s">
        <v>181</v>
      </c>
      <c r="BX13" s="105" t="s">
        <v>188</v>
      </c>
      <c r="BY13" s="106" t="s">
        <v>189</v>
      </c>
      <c r="BZ13" s="106" t="s">
        <v>32</v>
      </c>
      <c r="CA13" s="106" t="s">
        <v>33</v>
      </c>
      <c r="CB13" s="106" t="s">
        <v>34</v>
      </c>
      <c r="CC13" s="107" t="s">
        <v>190</v>
      </c>
      <c r="CD13" s="107" t="s">
        <v>191</v>
      </c>
      <c r="CE13" s="107" t="s">
        <v>192</v>
      </c>
      <c r="CF13" s="104" t="s">
        <v>186</v>
      </c>
      <c r="CG13" s="104" t="s">
        <v>187</v>
      </c>
      <c r="CH13" s="105" t="s">
        <v>181</v>
      </c>
      <c r="CI13" s="105" t="s">
        <v>188</v>
      </c>
      <c r="CJ13" s="106" t="s">
        <v>189</v>
      </c>
      <c r="CK13" s="106" t="s">
        <v>32</v>
      </c>
      <c r="CL13" s="106" t="s">
        <v>33</v>
      </c>
      <c r="CM13" s="106" t="s">
        <v>34</v>
      </c>
      <c r="CN13" s="107" t="s">
        <v>190</v>
      </c>
      <c r="CO13" s="107" t="s">
        <v>191</v>
      </c>
      <c r="CP13" s="107" t="s">
        <v>192</v>
      </c>
      <c r="CQ13" s="104" t="s">
        <v>186</v>
      </c>
      <c r="CR13" s="104" t="s">
        <v>187</v>
      </c>
      <c r="CS13" s="105" t="s">
        <v>181</v>
      </c>
      <c r="CT13" s="105" t="s">
        <v>188</v>
      </c>
      <c r="CU13" s="106" t="s">
        <v>189</v>
      </c>
      <c r="CV13" s="106" t="s">
        <v>32</v>
      </c>
      <c r="CW13" s="106" t="s">
        <v>33</v>
      </c>
      <c r="CX13" s="106" t="s">
        <v>34</v>
      </c>
      <c r="CY13" s="107" t="s">
        <v>190</v>
      </c>
      <c r="CZ13" s="107" t="s">
        <v>191</v>
      </c>
      <c r="DA13" s="107" t="s">
        <v>192</v>
      </c>
      <c r="DB13" s="104" t="s">
        <v>186</v>
      </c>
      <c r="DC13" s="104" t="s">
        <v>187</v>
      </c>
      <c r="DD13" s="105" t="s">
        <v>181</v>
      </c>
      <c r="DE13" s="105" t="s">
        <v>188</v>
      </c>
      <c r="DF13" s="106" t="s">
        <v>189</v>
      </c>
      <c r="DG13" s="106" t="s">
        <v>32</v>
      </c>
      <c r="DH13" s="106" t="s">
        <v>33</v>
      </c>
      <c r="DI13" s="106" t="s">
        <v>34</v>
      </c>
      <c r="DJ13" s="107" t="s">
        <v>190</v>
      </c>
      <c r="DK13" s="107" t="s">
        <v>191</v>
      </c>
      <c r="DL13" s="107" t="s">
        <v>192</v>
      </c>
      <c r="DM13" s="104" t="s">
        <v>186</v>
      </c>
      <c r="DN13" s="104" t="s">
        <v>187</v>
      </c>
      <c r="DO13" s="105" t="s">
        <v>181</v>
      </c>
      <c r="DP13" s="105" t="s">
        <v>188</v>
      </c>
      <c r="DQ13" s="106" t="s">
        <v>189</v>
      </c>
      <c r="DR13" s="106" t="s">
        <v>32</v>
      </c>
      <c r="DS13" s="106" t="s">
        <v>33</v>
      </c>
      <c r="DT13" s="106" t="s">
        <v>34</v>
      </c>
      <c r="DU13" s="107" t="s">
        <v>190</v>
      </c>
      <c r="DV13" s="107" t="s">
        <v>191</v>
      </c>
      <c r="DW13" s="107" t="s">
        <v>192</v>
      </c>
      <c r="DX13" s="104" t="s">
        <v>186</v>
      </c>
      <c r="DY13" s="104" t="s">
        <v>187</v>
      </c>
      <c r="DZ13" s="105" t="s">
        <v>181</v>
      </c>
      <c r="EA13" s="105" t="s">
        <v>188</v>
      </c>
      <c r="EB13" s="106" t="s">
        <v>189</v>
      </c>
      <c r="EC13" s="106" t="s">
        <v>32</v>
      </c>
      <c r="ED13" s="106" t="s">
        <v>33</v>
      </c>
      <c r="EE13" s="106" t="s">
        <v>34</v>
      </c>
      <c r="EF13" s="107" t="s">
        <v>190</v>
      </c>
      <c r="EG13" s="107" t="s">
        <v>191</v>
      </c>
      <c r="EH13" s="107" t="s">
        <v>192</v>
      </c>
      <c r="EI13" s="104" t="s">
        <v>186</v>
      </c>
      <c r="EJ13" s="104" t="s">
        <v>187</v>
      </c>
      <c r="EK13" s="105" t="s">
        <v>181</v>
      </c>
      <c r="EL13" s="105" t="s">
        <v>188</v>
      </c>
      <c r="EM13" s="106" t="s">
        <v>189</v>
      </c>
      <c r="EN13" s="106" t="s">
        <v>32</v>
      </c>
      <c r="EO13" s="106" t="s">
        <v>33</v>
      </c>
      <c r="EP13" s="106" t="s">
        <v>34</v>
      </c>
      <c r="EQ13" s="107" t="s">
        <v>190</v>
      </c>
      <c r="ER13" s="107" t="s">
        <v>191</v>
      </c>
      <c r="ES13" s="107" t="s">
        <v>192</v>
      </c>
      <c r="ET13" s="104" t="s">
        <v>186</v>
      </c>
      <c r="EU13" s="104" t="s">
        <v>187</v>
      </c>
      <c r="EV13" s="105" t="s">
        <v>181</v>
      </c>
      <c r="EW13" s="105" t="s">
        <v>188</v>
      </c>
      <c r="EX13" s="106" t="s">
        <v>189</v>
      </c>
      <c r="EY13" s="106" t="s">
        <v>32</v>
      </c>
      <c r="EZ13" s="106" t="s">
        <v>33</v>
      </c>
      <c r="FA13" s="106" t="s">
        <v>34</v>
      </c>
      <c r="FB13" s="107" t="s">
        <v>190</v>
      </c>
      <c r="FC13" s="107" t="s">
        <v>191</v>
      </c>
      <c r="FD13" s="107" t="s">
        <v>192</v>
      </c>
      <c r="FE13" s="108" t="s">
        <v>190</v>
      </c>
      <c r="FF13" s="108" t="s">
        <v>191</v>
      </c>
      <c r="FG13" s="108" t="s">
        <v>192</v>
      </c>
      <c r="FH13" s="109" t="s">
        <v>190</v>
      </c>
      <c r="FI13" s="109" t="s">
        <v>191</v>
      </c>
      <c r="FJ13" s="110" t="s">
        <v>192</v>
      </c>
      <c r="FK13" s="111"/>
      <c r="FL13" s="112" t="s">
        <v>193</v>
      </c>
      <c r="FM13" s="113" t="s">
        <v>194</v>
      </c>
      <c r="FN13" s="114"/>
    </row>
    <row r="14" spans="1:170" ht="82.5" hidden="1" customHeight="1">
      <c r="A14" s="78"/>
      <c r="B14" s="142">
        <v>1</v>
      </c>
      <c r="C14" s="90" t="s">
        <v>5</v>
      </c>
      <c r="D14" s="91" t="s">
        <v>195</v>
      </c>
      <c r="E14" s="91" t="s">
        <v>196</v>
      </c>
      <c r="F14" s="92">
        <v>45679</v>
      </c>
      <c r="G14" s="93">
        <v>1</v>
      </c>
      <c r="H14" s="94" t="s">
        <v>197</v>
      </c>
      <c r="I14" s="94" t="s">
        <v>197</v>
      </c>
      <c r="J14" s="94" t="s">
        <v>42</v>
      </c>
      <c r="K14" s="94" t="s">
        <v>197</v>
      </c>
      <c r="L14" s="191" t="s">
        <v>197</v>
      </c>
      <c r="M14" s="91" t="s">
        <v>198</v>
      </c>
      <c r="N14" s="91" t="s">
        <v>199</v>
      </c>
      <c r="O14" s="93" t="s">
        <v>200</v>
      </c>
      <c r="P14" s="95" t="s">
        <v>201</v>
      </c>
      <c r="Q14" s="93">
        <v>25</v>
      </c>
      <c r="R14" s="95" t="s">
        <v>202</v>
      </c>
      <c r="S14" s="93">
        <v>25</v>
      </c>
      <c r="T14" s="95" t="s">
        <v>203</v>
      </c>
      <c r="U14" s="93">
        <v>50</v>
      </c>
      <c r="V14" s="143">
        <f>Q14+S14+U14</f>
        <v>100</v>
      </c>
      <c r="W14" s="42" t="s">
        <v>10</v>
      </c>
      <c r="X14" s="80">
        <v>45695</v>
      </c>
      <c r="Y14" s="42" t="s">
        <v>45</v>
      </c>
      <c r="Z14" s="31" t="s">
        <v>42</v>
      </c>
      <c r="AA14" s="79" t="s">
        <v>204</v>
      </c>
      <c r="AB14" s="80">
        <v>45716</v>
      </c>
      <c r="AC14" s="79" t="s">
        <v>205</v>
      </c>
      <c r="AD14" s="135" t="s">
        <v>206</v>
      </c>
      <c r="AE14" s="42" t="s">
        <v>10</v>
      </c>
      <c r="AF14" s="80">
        <v>45695</v>
      </c>
      <c r="AG14" s="81" t="s">
        <v>45</v>
      </c>
      <c r="AH14" s="80" t="s">
        <v>42</v>
      </c>
      <c r="AI14" s="79" t="s">
        <v>204</v>
      </c>
      <c r="AJ14" s="80">
        <v>45716</v>
      </c>
      <c r="AK14" s="115">
        <v>100</v>
      </c>
      <c r="AL14" s="115">
        <v>100</v>
      </c>
      <c r="AM14" s="115">
        <v>100</v>
      </c>
      <c r="AN14" s="79"/>
      <c r="AO14" s="135"/>
      <c r="AP14" s="42"/>
      <c r="AQ14" s="80"/>
      <c r="AR14" s="81"/>
      <c r="AS14" s="80"/>
      <c r="AT14" s="79"/>
      <c r="AU14" s="80"/>
      <c r="AV14" s="115"/>
      <c r="AW14" s="115"/>
      <c r="AX14" s="115"/>
      <c r="AY14" s="79"/>
      <c r="AZ14" s="135"/>
      <c r="BA14" s="42"/>
      <c r="BB14" s="80"/>
      <c r="BC14" s="81"/>
      <c r="BD14" s="80"/>
      <c r="BE14" s="79"/>
      <c r="BF14" s="80"/>
      <c r="BG14" s="115"/>
      <c r="BH14" s="115"/>
      <c r="BI14" s="115"/>
      <c r="BJ14" s="79"/>
      <c r="BK14" s="135"/>
      <c r="BL14" s="42"/>
      <c r="BM14" s="80"/>
      <c r="BN14" s="81"/>
      <c r="BO14" s="80"/>
      <c r="BP14" s="79"/>
      <c r="BQ14" s="80"/>
      <c r="BR14" s="115"/>
      <c r="BS14" s="115"/>
      <c r="BT14" s="115"/>
      <c r="BU14" s="79"/>
      <c r="BV14" s="135"/>
      <c r="BW14" s="42"/>
      <c r="BX14" s="80"/>
      <c r="BY14" s="81"/>
      <c r="BZ14" s="80"/>
      <c r="CA14" s="79"/>
      <c r="CB14" s="80"/>
      <c r="CC14" s="115"/>
      <c r="CD14" s="115"/>
      <c r="CE14" s="115"/>
      <c r="CF14" s="79"/>
      <c r="CG14" s="135"/>
      <c r="CH14" s="42"/>
      <c r="CI14" s="80"/>
      <c r="CJ14" s="81"/>
      <c r="CK14" s="80"/>
      <c r="CL14" s="79"/>
      <c r="CM14" s="80"/>
      <c r="CN14" s="115"/>
      <c r="CO14" s="115"/>
      <c r="CP14" s="115"/>
      <c r="CQ14" s="79"/>
      <c r="CR14" s="135"/>
      <c r="CS14" s="42"/>
      <c r="CT14" s="80"/>
      <c r="CU14" s="81"/>
      <c r="CV14" s="80"/>
      <c r="CW14" s="79"/>
      <c r="CX14" s="80"/>
      <c r="CY14" s="115"/>
      <c r="CZ14" s="115"/>
      <c r="DA14" s="115"/>
      <c r="DB14" s="79"/>
      <c r="DC14" s="135"/>
      <c r="DD14" s="42"/>
      <c r="DE14" s="80"/>
      <c r="DF14" s="81"/>
      <c r="DG14" s="80"/>
      <c r="DH14" s="79"/>
      <c r="DI14" s="80"/>
      <c r="DJ14" s="115"/>
      <c r="DK14" s="115"/>
      <c r="DL14" s="115"/>
      <c r="DM14" s="79"/>
      <c r="DN14" s="135"/>
      <c r="DO14" s="42"/>
      <c r="DP14" s="80"/>
      <c r="DQ14" s="81"/>
      <c r="DR14" s="80"/>
      <c r="DS14" s="79"/>
      <c r="DT14" s="80"/>
      <c r="DU14" s="115"/>
      <c r="DV14" s="115"/>
      <c r="DW14" s="115"/>
      <c r="DX14" s="79"/>
      <c r="DY14" s="135"/>
      <c r="DZ14" s="42"/>
      <c r="EA14" s="80"/>
      <c r="EB14" s="81"/>
      <c r="EC14" s="80"/>
      <c r="ED14" s="79"/>
      <c r="EE14" s="80"/>
      <c r="EF14" s="115"/>
      <c r="EG14" s="115"/>
      <c r="EH14" s="115"/>
      <c r="EI14" s="79"/>
      <c r="EJ14" s="135"/>
      <c r="EK14" s="42"/>
      <c r="EL14" s="80"/>
      <c r="EM14" s="81"/>
      <c r="EN14" s="80"/>
      <c r="EO14" s="79"/>
      <c r="EP14" s="80"/>
      <c r="EQ14" s="115"/>
      <c r="ER14" s="115"/>
      <c r="ES14" s="115"/>
      <c r="ET14" s="79"/>
      <c r="EU14" s="135"/>
      <c r="EV14" s="42"/>
      <c r="EW14" s="80"/>
      <c r="EX14" s="81"/>
      <c r="EY14" s="80"/>
      <c r="EZ14" s="79"/>
      <c r="FA14" s="80"/>
      <c r="FB14" s="115"/>
      <c r="FC14" s="115"/>
      <c r="FD14" s="115"/>
      <c r="FE14" s="144">
        <f>+AK14+AV14+BG14+BR14+CC14+CN14+CY14+DJ14+DU14+EF14+EQ14+FB14</f>
        <v>100</v>
      </c>
      <c r="FF14" s="144">
        <f t="shared" ref="FF14" si="0">+AL14+AW14+BH14+BS14+CD14+CO14+CZ14+DK14+DV14+EG14+ER14+FC14</f>
        <v>100</v>
      </c>
      <c r="FG14" s="144">
        <f t="shared" ref="FG14" si="1">+AM14+AX14+BI14+BT14+CE14+CP14+DA14+DL14+DW14+EH14+ES14+FD14</f>
        <v>100</v>
      </c>
      <c r="FH14" s="144">
        <f>FE14*Q14/100</f>
        <v>25</v>
      </c>
      <c r="FI14" s="144">
        <f>FF14*S14/100</f>
        <v>25</v>
      </c>
      <c r="FJ14" s="144">
        <f>FG14*U14/100</f>
        <v>50</v>
      </c>
      <c r="FK14" s="144">
        <f>(FH14+FI14+FJ14)</f>
        <v>100</v>
      </c>
      <c r="FL14" s="93" t="s">
        <v>207</v>
      </c>
      <c r="FM14" s="92">
        <v>45682</v>
      </c>
      <c r="FN14" s="82" t="s">
        <v>208</v>
      </c>
    </row>
    <row r="15" spans="1:170" ht="82.5" hidden="1" customHeight="1">
      <c r="A15" s="78"/>
      <c r="B15" s="142">
        <v>2</v>
      </c>
      <c r="C15" s="90" t="s">
        <v>5</v>
      </c>
      <c r="D15" s="91" t="s">
        <v>209</v>
      </c>
      <c r="E15" s="91" t="s">
        <v>210</v>
      </c>
      <c r="F15" s="92">
        <v>45699</v>
      </c>
      <c r="G15" s="93">
        <v>1</v>
      </c>
      <c r="H15" s="94" t="s">
        <v>197</v>
      </c>
      <c r="I15" s="94" t="s">
        <v>197</v>
      </c>
      <c r="J15" s="94" t="s">
        <v>42</v>
      </c>
      <c r="K15" s="94" t="s">
        <v>197</v>
      </c>
      <c r="L15" s="191" t="s">
        <v>197</v>
      </c>
      <c r="M15" s="91" t="s">
        <v>211</v>
      </c>
      <c r="N15" s="91" t="s">
        <v>212</v>
      </c>
      <c r="O15" s="93" t="s">
        <v>200</v>
      </c>
      <c r="P15" s="95" t="s">
        <v>213</v>
      </c>
      <c r="Q15" s="93">
        <v>25</v>
      </c>
      <c r="R15" s="95" t="s">
        <v>214</v>
      </c>
      <c r="S15" s="93">
        <v>25</v>
      </c>
      <c r="T15" s="95" t="s">
        <v>215</v>
      </c>
      <c r="U15" s="93">
        <v>50</v>
      </c>
      <c r="V15" s="143">
        <f t="shared" ref="V15:V78" si="2">Q15+S15+U15</f>
        <v>100</v>
      </c>
      <c r="W15" s="42" t="s">
        <v>216</v>
      </c>
      <c r="X15" s="80">
        <v>45726</v>
      </c>
      <c r="Y15" s="42" t="s">
        <v>217</v>
      </c>
      <c r="Z15" s="31" t="s">
        <v>42</v>
      </c>
      <c r="AA15" s="79" t="s">
        <v>43</v>
      </c>
      <c r="AB15" s="80">
        <v>45758</v>
      </c>
      <c r="AC15" s="79"/>
      <c r="AD15" s="135"/>
      <c r="AE15" s="42"/>
      <c r="AF15" s="80"/>
      <c r="AG15" s="81"/>
      <c r="AH15" s="80"/>
      <c r="AI15" s="79"/>
      <c r="AJ15" s="80"/>
      <c r="AK15" s="115"/>
      <c r="AL15" s="115"/>
      <c r="AM15" s="115"/>
      <c r="AN15" s="79" t="s">
        <v>218</v>
      </c>
      <c r="AO15" s="135" t="s">
        <v>219</v>
      </c>
      <c r="AP15" s="42" t="s">
        <v>10</v>
      </c>
      <c r="AQ15" s="80">
        <v>45726</v>
      </c>
      <c r="AR15" s="42" t="s">
        <v>217</v>
      </c>
      <c r="AS15" s="31" t="s">
        <v>42</v>
      </c>
      <c r="AT15" s="79" t="s">
        <v>43</v>
      </c>
      <c r="AU15" s="80">
        <v>45758</v>
      </c>
      <c r="AV15" s="31">
        <v>100</v>
      </c>
      <c r="AW15" s="31">
        <v>100</v>
      </c>
      <c r="AX15" s="31">
        <v>100</v>
      </c>
      <c r="AY15" s="80"/>
      <c r="AZ15" s="135"/>
      <c r="BA15" s="42"/>
      <c r="BB15" s="80"/>
      <c r="BC15" s="42"/>
      <c r="BD15" s="31"/>
      <c r="BE15" s="79"/>
      <c r="BF15" s="80"/>
      <c r="BG15" s="115"/>
      <c r="BH15" s="115"/>
      <c r="BI15" s="115"/>
      <c r="BJ15" s="79"/>
      <c r="BK15" s="135"/>
      <c r="BL15" s="42"/>
      <c r="BM15" s="80"/>
      <c r="BN15" s="81"/>
      <c r="BO15" s="80"/>
      <c r="BP15" s="79"/>
      <c r="BQ15" s="80"/>
      <c r="BR15" s="115"/>
      <c r="BS15" s="115"/>
      <c r="BT15" s="115"/>
      <c r="BU15" s="79"/>
      <c r="BV15" s="135"/>
      <c r="BW15" s="42"/>
      <c r="BX15" s="80"/>
      <c r="BY15" s="81"/>
      <c r="BZ15" s="80"/>
      <c r="CA15" s="79"/>
      <c r="CB15" s="80"/>
      <c r="CC15" s="115"/>
      <c r="CD15" s="115"/>
      <c r="CE15" s="115"/>
      <c r="CF15" s="79"/>
      <c r="CG15" s="135"/>
      <c r="CH15" s="42"/>
      <c r="CI15" s="80"/>
      <c r="CJ15" s="81"/>
      <c r="CK15" s="80"/>
      <c r="CL15" s="79"/>
      <c r="CM15" s="80"/>
      <c r="CN15" s="115"/>
      <c r="CO15" s="115"/>
      <c r="CP15" s="115"/>
      <c r="CQ15" s="79"/>
      <c r="CR15" s="135"/>
      <c r="CS15" s="42"/>
      <c r="CT15" s="80"/>
      <c r="CU15" s="81"/>
      <c r="CV15" s="80"/>
      <c r="CW15" s="79"/>
      <c r="CX15" s="80"/>
      <c r="CY15" s="115"/>
      <c r="CZ15" s="115"/>
      <c r="DA15" s="115"/>
      <c r="DB15" s="79"/>
      <c r="DC15" s="135"/>
      <c r="DD15" s="42"/>
      <c r="DE15" s="80"/>
      <c r="DF15" s="81"/>
      <c r="DG15" s="80"/>
      <c r="DH15" s="79"/>
      <c r="DI15" s="80"/>
      <c r="DJ15" s="115"/>
      <c r="DK15" s="115"/>
      <c r="DL15" s="115"/>
      <c r="DM15" s="79"/>
      <c r="DN15" s="135"/>
      <c r="DO15" s="42"/>
      <c r="DP15" s="80"/>
      <c r="DQ15" s="81"/>
      <c r="DR15" s="80"/>
      <c r="DS15" s="79"/>
      <c r="DT15" s="80"/>
      <c r="DU15" s="115"/>
      <c r="DV15" s="115"/>
      <c r="DW15" s="115"/>
      <c r="DX15" s="79"/>
      <c r="DY15" s="135"/>
      <c r="DZ15" s="42"/>
      <c r="EA15" s="80"/>
      <c r="EB15" s="81"/>
      <c r="EC15" s="80"/>
      <c r="ED15" s="79"/>
      <c r="EE15" s="80"/>
      <c r="EF15" s="115"/>
      <c r="EG15" s="115"/>
      <c r="EH15" s="115"/>
      <c r="EI15" s="79"/>
      <c r="EJ15" s="135"/>
      <c r="EK15" s="42"/>
      <c r="EL15" s="80"/>
      <c r="EM15" s="81"/>
      <c r="EN15" s="80"/>
      <c r="EO15" s="79"/>
      <c r="EP15" s="80"/>
      <c r="EQ15" s="115"/>
      <c r="ER15" s="115"/>
      <c r="ES15" s="115"/>
      <c r="ET15" s="79"/>
      <c r="EU15" s="135"/>
      <c r="EV15" s="42"/>
      <c r="EW15" s="80"/>
      <c r="EX15" s="81"/>
      <c r="EY15" s="80"/>
      <c r="EZ15" s="79"/>
      <c r="FA15" s="80"/>
      <c r="FB15" s="115"/>
      <c r="FC15" s="115"/>
      <c r="FD15" s="115"/>
      <c r="FE15" s="144">
        <f t="shared" ref="FE15:FE78" si="3">+AK15+AV15+BG15+BR15+CC15+CN15+CY15+DJ15+DU15+EF15+EQ15+FB15</f>
        <v>100</v>
      </c>
      <c r="FF15" s="144">
        <f t="shared" ref="FF15:FF78" si="4">+AL15+AW15+BH15+BS15+CD15+CO15+CZ15+DK15+DV15+EG15+ER15+FC15</f>
        <v>100</v>
      </c>
      <c r="FG15" s="144">
        <f t="shared" ref="FG15:FG78" si="5">+AM15+AX15+BI15+BT15+CE15+CP15+DA15+DL15+DW15+EH15+ES15+FD15</f>
        <v>100</v>
      </c>
      <c r="FH15" s="144">
        <f t="shared" ref="FH15:FH78" si="6">FE15*Q15/100</f>
        <v>25</v>
      </c>
      <c r="FI15" s="144">
        <f t="shared" ref="FI15:FI78" si="7">FF15*S15/100</f>
        <v>25</v>
      </c>
      <c r="FJ15" s="144">
        <f t="shared" ref="FJ15:FJ78" si="8">FG15*U15/100</f>
        <v>50</v>
      </c>
      <c r="FK15" s="144">
        <f t="shared" ref="FK15" si="9">(FH15+FI15+FJ15)</f>
        <v>100</v>
      </c>
      <c r="FL15" s="93" t="s">
        <v>207</v>
      </c>
      <c r="FM15" s="92">
        <v>45709</v>
      </c>
      <c r="FN15" s="82"/>
    </row>
    <row r="16" spans="1:170" ht="82.5" hidden="1" customHeight="1">
      <c r="A16" s="78"/>
      <c r="B16" s="142">
        <v>3</v>
      </c>
      <c r="C16" s="90" t="s">
        <v>5</v>
      </c>
      <c r="D16" s="91" t="s">
        <v>220</v>
      </c>
      <c r="E16" s="91" t="s">
        <v>221</v>
      </c>
      <c r="F16" s="92">
        <v>45693</v>
      </c>
      <c r="G16" s="93">
        <v>1</v>
      </c>
      <c r="H16" s="94" t="s">
        <v>197</v>
      </c>
      <c r="I16" s="94" t="s">
        <v>197</v>
      </c>
      <c r="J16" s="94" t="s">
        <v>42</v>
      </c>
      <c r="K16" s="94" t="s">
        <v>197</v>
      </c>
      <c r="L16" s="191" t="s">
        <v>197</v>
      </c>
      <c r="M16" s="91" t="s">
        <v>222</v>
      </c>
      <c r="N16" s="91" t="s">
        <v>223</v>
      </c>
      <c r="O16" s="93" t="s">
        <v>200</v>
      </c>
      <c r="P16" s="95" t="s">
        <v>224</v>
      </c>
      <c r="Q16" s="93">
        <v>50</v>
      </c>
      <c r="R16" s="95" t="s">
        <v>225</v>
      </c>
      <c r="S16" s="93">
        <v>50</v>
      </c>
      <c r="T16" s="95" t="s">
        <v>226</v>
      </c>
      <c r="U16" s="93">
        <v>0</v>
      </c>
      <c r="V16" s="143">
        <f t="shared" si="2"/>
        <v>100</v>
      </c>
      <c r="W16" s="42" t="s">
        <v>216</v>
      </c>
      <c r="X16" s="80">
        <v>45726</v>
      </c>
      <c r="Y16" s="42" t="s">
        <v>227</v>
      </c>
      <c r="Z16" s="31" t="s">
        <v>42</v>
      </c>
      <c r="AA16" s="79" t="s">
        <v>228</v>
      </c>
      <c r="AB16" s="80">
        <v>45747</v>
      </c>
      <c r="AC16" s="79"/>
      <c r="AD16" s="135"/>
      <c r="AE16" s="42"/>
      <c r="AF16" s="80"/>
      <c r="AG16" s="81"/>
      <c r="AH16" s="80"/>
      <c r="AI16" s="79"/>
      <c r="AJ16" s="80"/>
      <c r="AK16" s="115"/>
      <c r="AL16" s="115"/>
      <c r="AM16" s="115"/>
      <c r="AN16" s="79" t="s">
        <v>229</v>
      </c>
      <c r="AO16" s="135" t="s">
        <v>230</v>
      </c>
      <c r="AP16" s="42" t="s">
        <v>10</v>
      </c>
      <c r="AQ16" s="80">
        <v>45726</v>
      </c>
      <c r="AR16" s="42" t="s">
        <v>227</v>
      </c>
      <c r="AS16" s="31" t="s">
        <v>42</v>
      </c>
      <c r="AT16" s="79" t="s">
        <v>231</v>
      </c>
      <c r="AU16" s="80">
        <v>45747</v>
      </c>
      <c r="AV16" s="31">
        <v>100</v>
      </c>
      <c r="AW16" s="31">
        <v>100</v>
      </c>
      <c r="AX16" s="31">
        <v>0</v>
      </c>
      <c r="AY16" s="80"/>
      <c r="AZ16" s="135"/>
      <c r="BA16" s="42"/>
      <c r="BB16" s="80"/>
      <c r="BC16" s="42"/>
      <c r="BD16" s="31"/>
      <c r="BE16" s="79"/>
      <c r="BF16" s="80"/>
      <c r="BG16" s="115"/>
      <c r="BH16" s="115"/>
      <c r="BI16" s="115"/>
      <c r="BJ16" s="79"/>
      <c r="BK16" s="135"/>
      <c r="BL16" s="42"/>
      <c r="BM16" s="80"/>
      <c r="BN16" s="81"/>
      <c r="BO16" s="80"/>
      <c r="BP16" s="79"/>
      <c r="BQ16" s="80"/>
      <c r="BR16" s="115"/>
      <c r="BS16" s="115"/>
      <c r="BT16" s="115"/>
      <c r="BU16" s="79"/>
      <c r="BV16" s="135"/>
      <c r="BW16" s="42"/>
      <c r="BX16" s="80"/>
      <c r="BY16" s="81"/>
      <c r="BZ16" s="80"/>
      <c r="CA16" s="79"/>
      <c r="CB16" s="80"/>
      <c r="CC16" s="115"/>
      <c r="CD16" s="115"/>
      <c r="CE16" s="115"/>
      <c r="CF16" s="79"/>
      <c r="CG16" s="135"/>
      <c r="CH16" s="42"/>
      <c r="CI16" s="80"/>
      <c r="CJ16" s="81"/>
      <c r="CK16" s="80"/>
      <c r="CL16" s="79"/>
      <c r="CM16" s="80"/>
      <c r="CN16" s="115"/>
      <c r="CO16" s="115"/>
      <c r="CP16" s="115"/>
      <c r="CQ16" s="79"/>
      <c r="CR16" s="135"/>
      <c r="CS16" s="42"/>
      <c r="CT16" s="80"/>
      <c r="CU16" s="81"/>
      <c r="CV16" s="80"/>
      <c r="CW16" s="79"/>
      <c r="CX16" s="80"/>
      <c r="CY16" s="115"/>
      <c r="CZ16" s="115"/>
      <c r="DA16" s="115"/>
      <c r="DB16" s="79"/>
      <c r="DC16" s="135"/>
      <c r="DD16" s="42"/>
      <c r="DE16" s="80"/>
      <c r="DF16" s="81"/>
      <c r="DG16" s="80"/>
      <c r="DH16" s="79"/>
      <c r="DI16" s="80"/>
      <c r="DJ16" s="115"/>
      <c r="DK16" s="115"/>
      <c r="DL16" s="115"/>
      <c r="DM16" s="79"/>
      <c r="DN16" s="135"/>
      <c r="DO16" s="42"/>
      <c r="DP16" s="80"/>
      <c r="DQ16" s="81"/>
      <c r="DR16" s="80"/>
      <c r="DS16" s="79"/>
      <c r="DT16" s="80"/>
      <c r="DU16" s="115"/>
      <c r="DV16" s="115"/>
      <c r="DW16" s="115"/>
      <c r="DX16" s="79"/>
      <c r="DY16" s="135"/>
      <c r="DZ16" s="42"/>
      <c r="EA16" s="80"/>
      <c r="EB16" s="81"/>
      <c r="EC16" s="80"/>
      <c r="ED16" s="79"/>
      <c r="EE16" s="80"/>
      <c r="EF16" s="115"/>
      <c r="EG16" s="115"/>
      <c r="EH16" s="115"/>
      <c r="EI16" s="79"/>
      <c r="EJ16" s="135"/>
      <c r="EK16" s="42"/>
      <c r="EL16" s="80"/>
      <c r="EM16" s="81"/>
      <c r="EN16" s="80"/>
      <c r="EO16" s="79"/>
      <c r="EP16" s="80"/>
      <c r="EQ16" s="115"/>
      <c r="ER16" s="115"/>
      <c r="ES16" s="115"/>
      <c r="ET16" s="79"/>
      <c r="EU16" s="135"/>
      <c r="EV16" s="42"/>
      <c r="EW16" s="80"/>
      <c r="EX16" s="81"/>
      <c r="EY16" s="80"/>
      <c r="EZ16" s="79"/>
      <c r="FA16" s="80"/>
      <c r="FB16" s="115"/>
      <c r="FC16" s="115"/>
      <c r="FD16" s="115"/>
      <c r="FE16" s="144">
        <f t="shared" si="3"/>
        <v>100</v>
      </c>
      <c r="FF16" s="144">
        <f t="shared" si="4"/>
        <v>100</v>
      </c>
      <c r="FG16" s="144">
        <f t="shared" si="5"/>
        <v>0</v>
      </c>
      <c r="FH16" s="144">
        <f t="shared" si="6"/>
        <v>50</v>
      </c>
      <c r="FI16" s="144">
        <f t="shared" si="7"/>
        <v>50</v>
      </c>
      <c r="FJ16" s="144">
        <f t="shared" si="8"/>
        <v>0</v>
      </c>
      <c r="FK16" s="144">
        <f t="shared" ref="FK16:FK79" si="10">(FH16+FI16+FJ16)</f>
        <v>100</v>
      </c>
      <c r="FL16" s="93" t="s">
        <v>207</v>
      </c>
      <c r="FM16" s="92">
        <v>45695</v>
      </c>
      <c r="FN16" s="82"/>
    </row>
    <row r="17" spans="1:173" ht="52.5" hidden="1" customHeight="1">
      <c r="A17" s="78"/>
      <c r="B17" s="142">
        <v>4</v>
      </c>
      <c r="C17" s="90" t="s">
        <v>5</v>
      </c>
      <c r="D17" s="91" t="s">
        <v>232</v>
      </c>
      <c r="E17" s="91" t="s">
        <v>233</v>
      </c>
      <c r="F17" s="92">
        <v>45709</v>
      </c>
      <c r="G17" s="93">
        <v>1</v>
      </c>
      <c r="H17" s="94" t="s">
        <v>197</v>
      </c>
      <c r="I17" s="94" t="s">
        <v>197</v>
      </c>
      <c r="J17" s="94" t="s">
        <v>42</v>
      </c>
      <c r="K17" s="94" t="s">
        <v>197</v>
      </c>
      <c r="L17" s="191" t="s">
        <v>197</v>
      </c>
      <c r="M17" s="91" t="s">
        <v>234</v>
      </c>
      <c r="N17" s="91" t="s">
        <v>235</v>
      </c>
      <c r="O17" s="93" t="s">
        <v>200</v>
      </c>
      <c r="P17" s="95" t="s">
        <v>236</v>
      </c>
      <c r="Q17" s="93">
        <v>35</v>
      </c>
      <c r="R17" s="95" t="s">
        <v>237</v>
      </c>
      <c r="S17" s="93">
        <v>65</v>
      </c>
      <c r="T17" s="95" t="s">
        <v>226</v>
      </c>
      <c r="U17" s="93">
        <v>0</v>
      </c>
      <c r="V17" s="143">
        <f t="shared" si="2"/>
        <v>100</v>
      </c>
      <c r="W17" s="42" t="s">
        <v>216</v>
      </c>
      <c r="X17" s="80">
        <v>45726</v>
      </c>
      <c r="Y17" s="42" t="s">
        <v>238</v>
      </c>
      <c r="Z17" s="31" t="s">
        <v>42</v>
      </c>
      <c r="AA17" s="79" t="s">
        <v>43</v>
      </c>
      <c r="AB17" s="80">
        <v>45747</v>
      </c>
      <c r="AC17" s="79"/>
      <c r="AD17" s="135"/>
      <c r="AE17" s="42"/>
      <c r="AF17" s="80"/>
      <c r="AG17" s="81"/>
      <c r="AH17" s="80"/>
      <c r="AI17" s="79"/>
      <c r="AJ17" s="80"/>
      <c r="AK17" s="115"/>
      <c r="AL17" s="115"/>
      <c r="AM17" s="115"/>
      <c r="AN17" s="79" t="s">
        <v>239</v>
      </c>
      <c r="AO17" s="135" t="s">
        <v>240</v>
      </c>
      <c r="AP17" s="42" t="s">
        <v>10</v>
      </c>
      <c r="AQ17" s="80">
        <v>45726</v>
      </c>
      <c r="AR17" s="42" t="s">
        <v>238</v>
      </c>
      <c r="AS17" s="31" t="s">
        <v>42</v>
      </c>
      <c r="AT17" s="79" t="s">
        <v>43</v>
      </c>
      <c r="AU17" s="80">
        <v>45747</v>
      </c>
      <c r="AV17" s="31">
        <v>100</v>
      </c>
      <c r="AW17" s="31">
        <v>100</v>
      </c>
      <c r="AX17" s="31">
        <v>0</v>
      </c>
      <c r="AY17" s="80"/>
      <c r="AZ17" s="135"/>
      <c r="BA17" s="42"/>
      <c r="BB17" s="80"/>
      <c r="BC17" s="42"/>
      <c r="BD17" s="31"/>
      <c r="BE17" s="79"/>
      <c r="BF17" s="80"/>
      <c r="BG17" s="115"/>
      <c r="BH17" s="115"/>
      <c r="BI17" s="115"/>
      <c r="BJ17" s="79"/>
      <c r="BK17" s="135"/>
      <c r="BL17" s="42"/>
      <c r="BM17" s="80"/>
      <c r="BN17" s="81"/>
      <c r="BO17" s="80"/>
      <c r="BP17" s="79"/>
      <c r="BQ17" s="80"/>
      <c r="BR17" s="115"/>
      <c r="BS17" s="115"/>
      <c r="BT17" s="115"/>
      <c r="BU17" s="79"/>
      <c r="BV17" s="135"/>
      <c r="BW17" s="42"/>
      <c r="BX17" s="80"/>
      <c r="BY17" s="81"/>
      <c r="BZ17" s="80"/>
      <c r="CA17" s="79"/>
      <c r="CB17" s="80"/>
      <c r="CC17" s="115"/>
      <c r="CD17" s="115"/>
      <c r="CE17" s="115"/>
      <c r="CF17" s="79"/>
      <c r="CG17" s="135"/>
      <c r="CH17" s="42"/>
      <c r="CI17" s="80"/>
      <c r="CJ17" s="81"/>
      <c r="CK17" s="80"/>
      <c r="CL17" s="79"/>
      <c r="CM17" s="80"/>
      <c r="CN17" s="115"/>
      <c r="CO17" s="115"/>
      <c r="CP17" s="115"/>
      <c r="CQ17" s="79"/>
      <c r="CR17" s="135"/>
      <c r="CS17" s="42"/>
      <c r="CT17" s="80"/>
      <c r="CU17" s="81"/>
      <c r="CV17" s="80"/>
      <c r="CW17" s="79"/>
      <c r="CX17" s="80"/>
      <c r="CY17" s="115"/>
      <c r="CZ17" s="115"/>
      <c r="DA17" s="115"/>
      <c r="DB17" s="79"/>
      <c r="DC17" s="135"/>
      <c r="DD17" s="42"/>
      <c r="DE17" s="80"/>
      <c r="DF17" s="81"/>
      <c r="DG17" s="80"/>
      <c r="DH17" s="79"/>
      <c r="DI17" s="80"/>
      <c r="DJ17" s="115"/>
      <c r="DK17" s="115"/>
      <c r="DL17" s="115"/>
      <c r="DM17" s="79"/>
      <c r="DN17" s="135"/>
      <c r="DO17" s="42"/>
      <c r="DP17" s="80"/>
      <c r="DQ17" s="81"/>
      <c r="DR17" s="80"/>
      <c r="DS17" s="79"/>
      <c r="DT17" s="80"/>
      <c r="DU17" s="115"/>
      <c r="DV17" s="115"/>
      <c r="DW17" s="115"/>
      <c r="DX17" s="79"/>
      <c r="DY17" s="135"/>
      <c r="DZ17" s="42"/>
      <c r="EA17" s="80"/>
      <c r="EB17" s="81"/>
      <c r="EC17" s="80"/>
      <c r="ED17" s="79"/>
      <c r="EE17" s="80"/>
      <c r="EF17" s="115"/>
      <c r="EG17" s="115"/>
      <c r="EH17" s="115"/>
      <c r="EI17" s="79"/>
      <c r="EJ17" s="135"/>
      <c r="EK17" s="42"/>
      <c r="EL17" s="80"/>
      <c r="EM17" s="81"/>
      <c r="EN17" s="80"/>
      <c r="EO17" s="79"/>
      <c r="EP17" s="80"/>
      <c r="EQ17" s="115"/>
      <c r="ER17" s="115"/>
      <c r="ES17" s="115"/>
      <c r="ET17" s="79"/>
      <c r="EU17" s="135"/>
      <c r="EV17" s="42"/>
      <c r="EW17" s="80"/>
      <c r="EX17" s="81"/>
      <c r="EY17" s="80"/>
      <c r="EZ17" s="79"/>
      <c r="FA17" s="80"/>
      <c r="FB17" s="115"/>
      <c r="FC17" s="115"/>
      <c r="FD17" s="115"/>
      <c r="FE17" s="144">
        <f t="shared" si="3"/>
        <v>100</v>
      </c>
      <c r="FF17" s="144">
        <f t="shared" si="4"/>
        <v>100</v>
      </c>
      <c r="FG17" s="144">
        <f t="shared" si="5"/>
        <v>0</v>
      </c>
      <c r="FH17" s="144">
        <f t="shared" si="6"/>
        <v>35</v>
      </c>
      <c r="FI17" s="144">
        <f t="shared" si="7"/>
        <v>65</v>
      </c>
      <c r="FJ17" s="144">
        <f t="shared" si="8"/>
        <v>0</v>
      </c>
      <c r="FK17" s="144">
        <f t="shared" si="10"/>
        <v>100</v>
      </c>
      <c r="FL17" s="93" t="s">
        <v>241</v>
      </c>
      <c r="FM17" s="92">
        <v>45713</v>
      </c>
      <c r="FN17" s="82"/>
    </row>
    <row r="18" spans="1:173" ht="84" hidden="1" customHeight="1">
      <c r="A18" s="78"/>
      <c r="B18" s="142">
        <v>5</v>
      </c>
      <c r="C18" s="90" t="s">
        <v>5</v>
      </c>
      <c r="D18" s="91" t="s">
        <v>242</v>
      </c>
      <c r="E18" s="91" t="s">
        <v>243</v>
      </c>
      <c r="F18" s="92">
        <v>45694</v>
      </c>
      <c r="G18" s="93">
        <v>2</v>
      </c>
      <c r="H18" s="94" t="s">
        <v>197</v>
      </c>
      <c r="I18" s="94" t="s">
        <v>197</v>
      </c>
      <c r="J18" s="94" t="s">
        <v>42</v>
      </c>
      <c r="K18" s="94" t="s">
        <v>197</v>
      </c>
      <c r="L18" s="191" t="s">
        <v>197</v>
      </c>
      <c r="M18" s="91" t="s">
        <v>244</v>
      </c>
      <c r="N18" s="91" t="s">
        <v>245</v>
      </c>
      <c r="O18" s="93" t="s">
        <v>200</v>
      </c>
      <c r="P18" s="95" t="s">
        <v>246</v>
      </c>
      <c r="Q18" s="93">
        <v>30</v>
      </c>
      <c r="R18" s="95" t="s">
        <v>247</v>
      </c>
      <c r="S18" s="93">
        <v>30</v>
      </c>
      <c r="T18" s="95" t="s">
        <v>248</v>
      </c>
      <c r="U18" s="93">
        <v>40</v>
      </c>
      <c r="V18" s="143">
        <f t="shared" si="2"/>
        <v>100</v>
      </c>
      <c r="W18" s="42" t="s">
        <v>216</v>
      </c>
      <c r="X18" s="80">
        <v>45726</v>
      </c>
      <c r="Y18" s="42" t="s">
        <v>79</v>
      </c>
      <c r="Z18" s="31" t="s">
        <v>42</v>
      </c>
      <c r="AA18" s="79" t="s">
        <v>43</v>
      </c>
      <c r="AB18" s="80">
        <v>45745</v>
      </c>
      <c r="AC18" s="79"/>
      <c r="AD18" s="135"/>
      <c r="AE18" s="42"/>
      <c r="AF18" s="80"/>
      <c r="AG18" s="81"/>
      <c r="AH18" s="80"/>
      <c r="AI18" s="79"/>
      <c r="AJ18" s="80"/>
      <c r="AK18" s="115"/>
      <c r="AL18" s="115"/>
      <c r="AM18" s="115"/>
      <c r="AN18" s="79" t="s">
        <v>249</v>
      </c>
      <c r="AO18" s="135" t="s">
        <v>250</v>
      </c>
      <c r="AP18" s="42" t="s">
        <v>10</v>
      </c>
      <c r="AQ18" s="80">
        <v>45726</v>
      </c>
      <c r="AR18" s="42" t="s">
        <v>79</v>
      </c>
      <c r="AS18" s="31" t="s">
        <v>42</v>
      </c>
      <c r="AT18" s="79" t="s">
        <v>251</v>
      </c>
      <c r="AU18" s="80">
        <v>45745</v>
      </c>
      <c r="AV18" s="31">
        <v>100</v>
      </c>
      <c r="AW18" s="31">
        <v>0</v>
      </c>
      <c r="AX18" s="31">
        <v>0</v>
      </c>
      <c r="AY18" s="80" t="s">
        <v>252</v>
      </c>
      <c r="AZ18" s="135" t="s">
        <v>253</v>
      </c>
      <c r="BA18" s="42" t="s">
        <v>10</v>
      </c>
      <c r="BB18" s="80">
        <v>45758</v>
      </c>
      <c r="BC18" s="42" t="s">
        <v>79</v>
      </c>
      <c r="BD18" s="31" t="s">
        <v>42</v>
      </c>
      <c r="BE18" s="79" t="s">
        <v>254</v>
      </c>
      <c r="BF18" s="80">
        <v>45775</v>
      </c>
      <c r="BG18" s="189">
        <v>0</v>
      </c>
      <c r="BH18" s="115">
        <v>100</v>
      </c>
      <c r="BI18" s="115">
        <v>100</v>
      </c>
      <c r="BJ18" s="79"/>
      <c r="BK18" s="135"/>
      <c r="BL18" s="42"/>
      <c r="BM18" s="80"/>
      <c r="BN18" s="81"/>
      <c r="BO18" s="80"/>
      <c r="BP18" s="79"/>
      <c r="BQ18" s="80"/>
      <c r="BR18" s="115"/>
      <c r="BS18" s="115"/>
      <c r="BT18" s="115"/>
      <c r="BU18" s="79"/>
      <c r="BV18" s="135"/>
      <c r="BW18" s="42"/>
      <c r="BX18" s="80"/>
      <c r="BY18" s="81"/>
      <c r="BZ18" s="80"/>
      <c r="CA18" s="79"/>
      <c r="CB18" s="80"/>
      <c r="CC18" s="115"/>
      <c r="CD18" s="115"/>
      <c r="CE18" s="115"/>
      <c r="CF18" s="79"/>
      <c r="CG18" s="135"/>
      <c r="CH18" s="42"/>
      <c r="CI18" s="80"/>
      <c r="CJ18" s="81"/>
      <c r="CK18" s="80"/>
      <c r="CL18" s="79"/>
      <c r="CM18" s="80"/>
      <c r="CN18" s="115"/>
      <c r="CO18" s="115"/>
      <c r="CP18" s="115"/>
      <c r="CQ18" s="79"/>
      <c r="CR18" s="135"/>
      <c r="CS18" s="42"/>
      <c r="CT18" s="80"/>
      <c r="CU18" s="81"/>
      <c r="CV18" s="80"/>
      <c r="CW18" s="79"/>
      <c r="CX18" s="80"/>
      <c r="CY18" s="115"/>
      <c r="CZ18" s="115"/>
      <c r="DA18" s="115"/>
      <c r="DB18" s="79"/>
      <c r="DC18" s="135"/>
      <c r="DD18" s="42"/>
      <c r="DE18" s="80"/>
      <c r="DF18" s="81"/>
      <c r="DG18" s="80"/>
      <c r="DH18" s="79"/>
      <c r="DI18" s="80"/>
      <c r="DJ18" s="115"/>
      <c r="DK18" s="115"/>
      <c r="DL18" s="115"/>
      <c r="DM18" s="79"/>
      <c r="DN18" s="135"/>
      <c r="DO18" s="42"/>
      <c r="DP18" s="80"/>
      <c r="DQ18" s="81"/>
      <c r="DR18" s="80"/>
      <c r="DS18" s="79"/>
      <c r="DT18" s="80"/>
      <c r="DU18" s="115"/>
      <c r="DV18" s="115"/>
      <c r="DW18" s="115"/>
      <c r="DX18" s="79"/>
      <c r="DY18" s="135"/>
      <c r="DZ18" s="42"/>
      <c r="EA18" s="80"/>
      <c r="EB18" s="81"/>
      <c r="EC18" s="80"/>
      <c r="ED18" s="79"/>
      <c r="EE18" s="80"/>
      <c r="EF18" s="115"/>
      <c r="EG18" s="115"/>
      <c r="EH18" s="115"/>
      <c r="EI18" s="79"/>
      <c r="EJ18" s="135"/>
      <c r="EK18" s="42"/>
      <c r="EL18" s="80"/>
      <c r="EM18" s="81"/>
      <c r="EN18" s="80"/>
      <c r="EO18" s="79"/>
      <c r="EP18" s="80"/>
      <c r="EQ18" s="115"/>
      <c r="ER18" s="115"/>
      <c r="ES18" s="115"/>
      <c r="ET18" s="79"/>
      <c r="EU18" s="135"/>
      <c r="EV18" s="42"/>
      <c r="EW18" s="80"/>
      <c r="EX18" s="81"/>
      <c r="EY18" s="80"/>
      <c r="EZ18" s="79"/>
      <c r="FA18" s="80"/>
      <c r="FB18" s="115"/>
      <c r="FC18" s="115"/>
      <c r="FD18" s="115"/>
      <c r="FE18" s="144">
        <f t="shared" si="3"/>
        <v>100</v>
      </c>
      <c r="FF18" s="144">
        <f t="shared" si="4"/>
        <v>100</v>
      </c>
      <c r="FG18" s="144">
        <f t="shared" si="5"/>
        <v>100</v>
      </c>
      <c r="FH18" s="144">
        <f t="shared" si="6"/>
        <v>30</v>
      </c>
      <c r="FI18" s="144">
        <f t="shared" si="7"/>
        <v>30</v>
      </c>
      <c r="FJ18" s="144">
        <f t="shared" si="8"/>
        <v>40</v>
      </c>
      <c r="FK18" s="144">
        <f t="shared" si="10"/>
        <v>100</v>
      </c>
      <c r="FL18" s="93" t="s">
        <v>207</v>
      </c>
      <c r="FM18" s="92">
        <v>45724</v>
      </c>
      <c r="FN18" s="82" t="s">
        <v>255</v>
      </c>
    </row>
    <row r="19" spans="1:173" ht="84.75" hidden="1" customHeight="1">
      <c r="A19" s="78"/>
      <c r="B19" s="142">
        <v>6</v>
      </c>
      <c r="C19" s="90" t="s">
        <v>5</v>
      </c>
      <c r="D19" s="91" t="s">
        <v>256</v>
      </c>
      <c r="E19" s="91" t="s">
        <v>243</v>
      </c>
      <c r="F19" s="92">
        <v>45694</v>
      </c>
      <c r="G19" s="93">
        <v>2</v>
      </c>
      <c r="H19" s="94" t="s">
        <v>197</v>
      </c>
      <c r="I19" s="94" t="s">
        <v>197</v>
      </c>
      <c r="J19" s="94" t="s">
        <v>42</v>
      </c>
      <c r="K19" s="94" t="s">
        <v>197</v>
      </c>
      <c r="L19" s="191" t="s">
        <v>197</v>
      </c>
      <c r="M19" s="91" t="s">
        <v>257</v>
      </c>
      <c r="N19" s="91" t="s">
        <v>258</v>
      </c>
      <c r="O19" s="93" t="s">
        <v>200</v>
      </c>
      <c r="P19" s="95" t="s">
        <v>246</v>
      </c>
      <c r="Q19" s="93">
        <v>40</v>
      </c>
      <c r="R19" s="95" t="s">
        <v>259</v>
      </c>
      <c r="S19" s="93">
        <v>60</v>
      </c>
      <c r="T19" s="95" t="s">
        <v>226</v>
      </c>
      <c r="U19" s="93">
        <v>0</v>
      </c>
      <c r="V19" s="143">
        <f t="shared" si="2"/>
        <v>100</v>
      </c>
      <c r="W19" s="42" t="s">
        <v>216</v>
      </c>
      <c r="X19" s="80">
        <v>45726</v>
      </c>
      <c r="Y19" s="42" t="s">
        <v>79</v>
      </c>
      <c r="Z19" s="31" t="s">
        <v>42</v>
      </c>
      <c r="AA19" s="79" t="s">
        <v>260</v>
      </c>
      <c r="AB19" s="80">
        <v>45745</v>
      </c>
      <c r="AC19" s="79"/>
      <c r="AD19" s="135"/>
      <c r="AE19" s="42"/>
      <c r="AF19" s="80"/>
      <c r="AG19" s="81"/>
      <c r="AH19" s="80"/>
      <c r="AI19" s="79"/>
      <c r="AJ19" s="80"/>
      <c r="AK19" s="115"/>
      <c r="AL19" s="115"/>
      <c r="AM19" s="115"/>
      <c r="AN19" s="79" t="s">
        <v>261</v>
      </c>
      <c r="AO19" s="135" t="s">
        <v>262</v>
      </c>
      <c r="AP19" s="42" t="s">
        <v>10</v>
      </c>
      <c r="AQ19" s="80">
        <v>45726</v>
      </c>
      <c r="AR19" s="42" t="s">
        <v>79</v>
      </c>
      <c r="AS19" s="31" t="s">
        <v>42</v>
      </c>
      <c r="AT19" s="79" t="s">
        <v>251</v>
      </c>
      <c r="AU19" s="80">
        <v>45745</v>
      </c>
      <c r="AV19" s="31">
        <v>100</v>
      </c>
      <c r="AW19" s="31">
        <v>0</v>
      </c>
      <c r="AX19" s="31">
        <v>0</v>
      </c>
      <c r="AY19" s="80" t="s">
        <v>263</v>
      </c>
      <c r="AZ19" s="135" t="s">
        <v>264</v>
      </c>
      <c r="BA19" s="42" t="s">
        <v>10</v>
      </c>
      <c r="BB19" s="80">
        <v>45758</v>
      </c>
      <c r="BC19" s="42" t="s">
        <v>79</v>
      </c>
      <c r="BD19" s="31" t="s">
        <v>42</v>
      </c>
      <c r="BE19" s="79" t="s">
        <v>265</v>
      </c>
      <c r="BF19" s="80">
        <v>45775</v>
      </c>
      <c r="BG19" s="189">
        <v>0</v>
      </c>
      <c r="BH19" s="115">
        <v>100</v>
      </c>
      <c r="BI19" s="115">
        <v>0</v>
      </c>
      <c r="BJ19" s="79"/>
      <c r="BK19" s="135"/>
      <c r="BL19" s="42"/>
      <c r="BM19" s="80"/>
      <c r="BN19" s="81"/>
      <c r="BO19" s="80"/>
      <c r="BP19" s="79"/>
      <c r="BQ19" s="80"/>
      <c r="BR19" s="115"/>
      <c r="BS19" s="115"/>
      <c r="BT19" s="115"/>
      <c r="BU19" s="79"/>
      <c r="BV19" s="135"/>
      <c r="BW19" s="42"/>
      <c r="BX19" s="80"/>
      <c r="BY19" s="81"/>
      <c r="BZ19" s="80"/>
      <c r="CA19" s="79"/>
      <c r="CB19" s="80"/>
      <c r="CC19" s="115"/>
      <c r="CD19" s="115"/>
      <c r="CE19" s="115"/>
      <c r="CF19" s="79"/>
      <c r="CG19" s="135"/>
      <c r="CH19" s="42"/>
      <c r="CI19" s="80"/>
      <c r="CJ19" s="81"/>
      <c r="CK19" s="80"/>
      <c r="CL19" s="79"/>
      <c r="CM19" s="80"/>
      <c r="CN19" s="115"/>
      <c r="CO19" s="115"/>
      <c r="CP19" s="115"/>
      <c r="CQ19" s="79"/>
      <c r="CR19" s="135"/>
      <c r="CS19" s="42"/>
      <c r="CT19" s="80"/>
      <c r="CU19" s="81"/>
      <c r="CV19" s="80"/>
      <c r="CW19" s="79"/>
      <c r="CX19" s="80"/>
      <c r="CY19" s="115"/>
      <c r="CZ19" s="115"/>
      <c r="DA19" s="115"/>
      <c r="DB19" s="79"/>
      <c r="DC19" s="135"/>
      <c r="DD19" s="42"/>
      <c r="DE19" s="80"/>
      <c r="DF19" s="81"/>
      <c r="DG19" s="80"/>
      <c r="DH19" s="79"/>
      <c r="DI19" s="80"/>
      <c r="DJ19" s="115"/>
      <c r="DK19" s="115"/>
      <c r="DL19" s="115"/>
      <c r="DM19" s="79"/>
      <c r="DN19" s="135"/>
      <c r="DO19" s="42"/>
      <c r="DP19" s="80"/>
      <c r="DQ19" s="81"/>
      <c r="DR19" s="80"/>
      <c r="DS19" s="79"/>
      <c r="DT19" s="80"/>
      <c r="DU19" s="115"/>
      <c r="DV19" s="115"/>
      <c r="DW19" s="115"/>
      <c r="DX19" s="79"/>
      <c r="DY19" s="135"/>
      <c r="DZ19" s="42"/>
      <c r="EA19" s="80"/>
      <c r="EB19" s="81"/>
      <c r="EC19" s="80"/>
      <c r="ED19" s="79"/>
      <c r="EE19" s="80"/>
      <c r="EF19" s="115"/>
      <c r="EG19" s="115"/>
      <c r="EH19" s="115"/>
      <c r="EI19" s="79"/>
      <c r="EJ19" s="135"/>
      <c r="EK19" s="42"/>
      <c r="EL19" s="80"/>
      <c r="EM19" s="81"/>
      <c r="EN19" s="80"/>
      <c r="EO19" s="79"/>
      <c r="EP19" s="80"/>
      <c r="EQ19" s="115"/>
      <c r="ER19" s="115"/>
      <c r="ES19" s="115"/>
      <c r="ET19" s="79"/>
      <c r="EU19" s="135"/>
      <c r="EV19" s="42"/>
      <c r="EW19" s="80"/>
      <c r="EX19" s="81"/>
      <c r="EY19" s="80"/>
      <c r="EZ19" s="79"/>
      <c r="FA19" s="80"/>
      <c r="FB19" s="115"/>
      <c r="FC19" s="115"/>
      <c r="FD19" s="115"/>
      <c r="FE19" s="144">
        <f t="shared" si="3"/>
        <v>100</v>
      </c>
      <c r="FF19" s="144">
        <f t="shared" si="4"/>
        <v>100</v>
      </c>
      <c r="FG19" s="144">
        <f t="shared" si="5"/>
        <v>0</v>
      </c>
      <c r="FH19" s="144">
        <f t="shared" si="6"/>
        <v>40</v>
      </c>
      <c r="FI19" s="144">
        <f t="shared" si="7"/>
        <v>60</v>
      </c>
      <c r="FJ19" s="144">
        <f t="shared" si="8"/>
        <v>0</v>
      </c>
      <c r="FK19" s="144">
        <f t="shared" si="10"/>
        <v>100</v>
      </c>
      <c r="FL19" s="93" t="s">
        <v>207</v>
      </c>
      <c r="FM19" s="92">
        <v>45723</v>
      </c>
      <c r="FN19" s="82" t="s">
        <v>266</v>
      </c>
    </row>
    <row r="20" spans="1:173" ht="52.5" hidden="1" customHeight="1">
      <c r="A20" s="78"/>
      <c r="B20" s="142">
        <v>7</v>
      </c>
      <c r="C20" s="90" t="s">
        <v>5</v>
      </c>
      <c r="D20" s="91" t="s">
        <v>267</v>
      </c>
      <c r="E20" s="91" t="s">
        <v>210</v>
      </c>
      <c r="F20" s="92">
        <v>45720</v>
      </c>
      <c r="G20" s="93">
        <v>1</v>
      </c>
      <c r="H20" s="94" t="s">
        <v>197</v>
      </c>
      <c r="I20" s="94" t="s">
        <v>197</v>
      </c>
      <c r="J20" s="94" t="s">
        <v>42</v>
      </c>
      <c r="K20" s="94" t="s">
        <v>197</v>
      </c>
      <c r="L20" s="191" t="s">
        <v>197</v>
      </c>
      <c r="M20" s="91" t="s">
        <v>268</v>
      </c>
      <c r="N20" s="91" t="s">
        <v>269</v>
      </c>
      <c r="O20" s="93" t="s">
        <v>200</v>
      </c>
      <c r="P20" s="95" t="s">
        <v>270</v>
      </c>
      <c r="Q20" s="93">
        <v>25</v>
      </c>
      <c r="R20" s="95" t="s">
        <v>271</v>
      </c>
      <c r="S20" s="93">
        <v>35</v>
      </c>
      <c r="T20" s="95" t="s">
        <v>272</v>
      </c>
      <c r="U20" s="93">
        <v>40</v>
      </c>
      <c r="V20" s="143">
        <f t="shared" si="2"/>
        <v>100</v>
      </c>
      <c r="W20" s="42" t="s">
        <v>216</v>
      </c>
      <c r="X20" s="80">
        <v>45758</v>
      </c>
      <c r="Y20" s="42" t="s">
        <v>217</v>
      </c>
      <c r="Z20" s="31" t="s">
        <v>42</v>
      </c>
      <c r="AA20" s="79" t="s">
        <v>43</v>
      </c>
      <c r="AB20" s="80">
        <v>45797</v>
      </c>
      <c r="AC20" s="79"/>
      <c r="AD20" s="135"/>
      <c r="AE20" s="42"/>
      <c r="AF20" s="80"/>
      <c r="AG20" s="81"/>
      <c r="AH20" s="80"/>
      <c r="AI20" s="79"/>
      <c r="AJ20" s="80"/>
      <c r="AK20" s="115"/>
      <c r="AL20" s="115"/>
      <c r="AM20" s="115"/>
      <c r="AN20" s="79"/>
      <c r="AO20" s="135"/>
      <c r="AP20" s="42"/>
      <c r="AQ20" s="80"/>
      <c r="AR20" s="42"/>
      <c r="AS20" s="31"/>
      <c r="AT20" s="79"/>
      <c r="AU20" s="80"/>
      <c r="AV20" s="31"/>
      <c r="AW20" s="31"/>
      <c r="AX20" s="233"/>
      <c r="AY20" s="80" t="s">
        <v>273</v>
      </c>
      <c r="AZ20" s="135" t="s">
        <v>274</v>
      </c>
      <c r="BA20" s="42" t="s">
        <v>10</v>
      </c>
      <c r="BB20" s="80">
        <v>45758</v>
      </c>
      <c r="BC20" s="42" t="s">
        <v>217</v>
      </c>
      <c r="BD20" s="31" t="s">
        <v>42</v>
      </c>
      <c r="BE20" s="79" t="s">
        <v>43</v>
      </c>
      <c r="BF20" s="80">
        <v>45797</v>
      </c>
      <c r="BG20" s="115">
        <v>100</v>
      </c>
      <c r="BH20" s="115">
        <v>100</v>
      </c>
      <c r="BI20" s="115">
        <v>100</v>
      </c>
      <c r="BJ20" s="79"/>
      <c r="BK20" s="135"/>
      <c r="BL20" s="42"/>
      <c r="BM20" s="80"/>
      <c r="BN20" s="81"/>
      <c r="BO20" s="80"/>
      <c r="BP20" s="79"/>
      <c r="BQ20" s="80"/>
      <c r="BR20" s="115"/>
      <c r="BS20" s="115"/>
      <c r="BT20" s="115"/>
      <c r="BU20" s="79"/>
      <c r="BV20" s="135"/>
      <c r="BW20" s="42"/>
      <c r="BX20" s="80"/>
      <c r="BY20" s="81"/>
      <c r="BZ20" s="80"/>
      <c r="CA20" s="79"/>
      <c r="CB20" s="80"/>
      <c r="CC20" s="115"/>
      <c r="CD20" s="115"/>
      <c r="CE20" s="115"/>
      <c r="CF20" s="79"/>
      <c r="CG20" s="135"/>
      <c r="CH20" s="42"/>
      <c r="CI20" s="80"/>
      <c r="CJ20" s="81"/>
      <c r="CK20" s="80"/>
      <c r="CL20" s="79"/>
      <c r="CM20" s="80"/>
      <c r="CN20" s="115"/>
      <c r="CO20" s="115"/>
      <c r="CP20" s="115"/>
      <c r="CQ20" s="79"/>
      <c r="CR20" s="135"/>
      <c r="CS20" s="42"/>
      <c r="CT20" s="80"/>
      <c r="CU20" s="81"/>
      <c r="CV20" s="80"/>
      <c r="CW20" s="79"/>
      <c r="CX20" s="80"/>
      <c r="CY20" s="115"/>
      <c r="CZ20" s="115"/>
      <c r="DA20" s="115"/>
      <c r="DB20" s="79"/>
      <c r="DC20" s="135"/>
      <c r="DD20" s="42"/>
      <c r="DE20" s="80"/>
      <c r="DF20" s="81"/>
      <c r="DG20" s="80"/>
      <c r="DH20" s="79"/>
      <c r="DI20" s="80"/>
      <c r="DJ20" s="115"/>
      <c r="DK20" s="115"/>
      <c r="DL20" s="115"/>
      <c r="DM20" s="79"/>
      <c r="DN20" s="135"/>
      <c r="DO20" s="42"/>
      <c r="DP20" s="80"/>
      <c r="DQ20" s="81"/>
      <c r="DR20" s="80"/>
      <c r="DS20" s="79"/>
      <c r="DT20" s="80"/>
      <c r="DU20" s="115"/>
      <c r="DV20" s="115"/>
      <c r="DW20" s="115"/>
      <c r="DX20" s="79"/>
      <c r="DY20" s="135"/>
      <c r="DZ20" s="42"/>
      <c r="EA20" s="80"/>
      <c r="EB20" s="81"/>
      <c r="EC20" s="80"/>
      <c r="ED20" s="79"/>
      <c r="EE20" s="80"/>
      <c r="EF20" s="115"/>
      <c r="EG20" s="115"/>
      <c r="EH20" s="115"/>
      <c r="EI20" s="79"/>
      <c r="EJ20" s="135"/>
      <c r="EK20" s="42"/>
      <c r="EL20" s="80"/>
      <c r="EM20" s="81"/>
      <c r="EN20" s="80"/>
      <c r="EO20" s="79"/>
      <c r="EP20" s="80"/>
      <c r="EQ20" s="115"/>
      <c r="ER20" s="115"/>
      <c r="ES20" s="115"/>
      <c r="ET20" s="79"/>
      <c r="EU20" s="135"/>
      <c r="EV20" s="42"/>
      <c r="EW20" s="80"/>
      <c r="EX20" s="81"/>
      <c r="EY20" s="80"/>
      <c r="EZ20" s="79"/>
      <c r="FA20" s="80"/>
      <c r="FB20" s="115"/>
      <c r="FC20" s="115"/>
      <c r="FD20" s="115"/>
      <c r="FE20" s="144">
        <f t="shared" si="3"/>
        <v>100</v>
      </c>
      <c r="FF20" s="144">
        <f t="shared" si="4"/>
        <v>100</v>
      </c>
      <c r="FG20" s="144">
        <f t="shared" si="5"/>
        <v>100</v>
      </c>
      <c r="FH20" s="144">
        <f t="shared" si="6"/>
        <v>25</v>
      </c>
      <c r="FI20" s="144">
        <f t="shared" si="7"/>
        <v>35</v>
      </c>
      <c r="FJ20" s="144">
        <f t="shared" si="8"/>
        <v>40</v>
      </c>
      <c r="FK20" s="144">
        <f t="shared" si="10"/>
        <v>100</v>
      </c>
      <c r="FL20" s="93" t="s">
        <v>207</v>
      </c>
      <c r="FM20" s="92">
        <v>45727</v>
      </c>
      <c r="FN20" s="82"/>
    </row>
    <row r="21" spans="1:173" ht="162.75" hidden="1" customHeight="1">
      <c r="A21" s="78"/>
      <c r="B21" s="142">
        <v>8</v>
      </c>
      <c r="C21" s="90" t="s">
        <v>5</v>
      </c>
      <c r="D21" s="91" t="s">
        <v>275</v>
      </c>
      <c r="E21" s="91" t="s">
        <v>276</v>
      </c>
      <c r="F21" s="92">
        <v>45719</v>
      </c>
      <c r="G21" s="93">
        <v>1</v>
      </c>
      <c r="H21" s="94" t="s">
        <v>197</v>
      </c>
      <c r="I21" s="94" t="s">
        <v>197</v>
      </c>
      <c r="J21" s="94" t="s">
        <v>197</v>
      </c>
      <c r="K21" s="94" t="s">
        <v>197</v>
      </c>
      <c r="L21" s="191" t="s">
        <v>277</v>
      </c>
      <c r="M21" s="91" t="s">
        <v>278</v>
      </c>
      <c r="N21" s="91" t="s">
        <v>279</v>
      </c>
      <c r="O21" s="93" t="s">
        <v>280</v>
      </c>
      <c r="P21" s="95" t="s">
        <v>281</v>
      </c>
      <c r="Q21" s="93">
        <v>25</v>
      </c>
      <c r="R21" s="95" t="s">
        <v>282</v>
      </c>
      <c r="S21" s="93">
        <v>25</v>
      </c>
      <c r="T21" s="95" t="s">
        <v>283</v>
      </c>
      <c r="U21" s="93">
        <v>50</v>
      </c>
      <c r="V21" s="143">
        <f t="shared" si="2"/>
        <v>100</v>
      </c>
      <c r="W21" s="42" t="s">
        <v>216</v>
      </c>
      <c r="X21" s="80">
        <v>45758</v>
      </c>
      <c r="Y21" s="42" t="s">
        <v>284</v>
      </c>
      <c r="Z21" s="31" t="s">
        <v>42</v>
      </c>
      <c r="AA21" s="79" t="s">
        <v>43</v>
      </c>
      <c r="AB21" s="80">
        <v>45769</v>
      </c>
      <c r="AC21" s="79"/>
      <c r="AD21" s="135"/>
      <c r="AE21" s="42"/>
      <c r="AF21" s="80"/>
      <c r="AG21" s="81"/>
      <c r="AH21" s="80"/>
      <c r="AI21" s="79"/>
      <c r="AJ21" s="80"/>
      <c r="AK21" s="115"/>
      <c r="AL21" s="115"/>
      <c r="AM21" s="115"/>
      <c r="AN21" s="79"/>
      <c r="AO21" s="135"/>
      <c r="AP21" s="42"/>
      <c r="AQ21" s="80"/>
      <c r="AR21" s="42"/>
      <c r="AS21" s="31"/>
      <c r="AT21" s="79"/>
      <c r="AU21" s="80"/>
      <c r="AV21" s="31"/>
      <c r="AW21" s="31"/>
      <c r="AX21" s="233"/>
      <c r="AY21" s="80" t="s">
        <v>285</v>
      </c>
      <c r="AZ21" s="135" t="s">
        <v>286</v>
      </c>
      <c r="BA21" s="42" t="s">
        <v>10</v>
      </c>
      <c r="BB21" s="80">
        <v>45758</v>
      </c>
      <c r="BC21" s="42" t="s">
        <v>287</v>
      </c>
      <c r="BD21" s="31" t="s">
        <v>42</v>
      </c>
      <c r="BE21" s="79" t="s">
        <v>43</v>
      </c>
      <c r="BF21" s="80">
        <v>45769</v>
      </c>
      <c r="BG21" s="115">
        <v>100</v>
      </c>
      <c r="BH21" s="115">
        <v>100</v>
      </c>
      <c r="BI21" s="115">
        <v>100</v>
      </c>
      <c r="BJ21" s="79"/>
      <c r="BK21" s="135"/>
      <c r="BL21" s="42"/>
      <c r="BM21" s="80"/>
      <c r="BN21" s="81"/>
      <c r="BO21" s="80"/>
      <c r="BP21" s="79"/>
      <c r="BQ21" s="80"/>
      <c r="BR21" s="115"/>
      <c r="BS21" s="115"/>
      <c r="BT21" s="115"/>
      <c r="BU21" s="79"/>
      <c r="BV21" s="135"/>
      <c r="BW21" s="42"/>
      <c r="BX21" s="80"/>
      <c r="BY21" s="81"/>
      <c r="BZ21" s="80"/>
      <c r="CA21" s="79"/>
      <c r="CB21" s="80"/>
      <c r="CC21" s="115"/>
      <c r="CD21" s="115"/>
      <c r="CE21" s="115"/>
      <c r="CF21" s="79"/>
      <c r="CG21" s="135"/>
      <c r="CH21" s="42"/>
      <c r="CI21" s="80"/>
      <c r="CJ21" s="81"/>
      <c r="CK21" s="80"/>
      <c r="CL21" s="79"/>
      <c r="CM21" s="80"/>
      <c r="CN21" s="115"/>
      <c r="CO21" s="115"/>
      <c r="CP21" s="115"/>
      <c r="CQ21" s="79"/>
      <c r="CR21" s="135"/>
      <c r="CS21" s="42"/>
      <c r="CT21" s="80"/>
      <c r="CU21" s="81"/>
      <c r="CV21" s="80"/>
      <c r="CW21" s="79"/>
      <c r="CX21" s="80"/>
      <c r="CY21" s="115"/>
      <c r="CZ21" s="115"/>
      <c r="DA21" s="115"/>
      <c r="DB21" s="79"/>
      <c r="DC21" s="135"/>
      <c r="DD21" s="42"/>
      <c r="DE21" s="80"/>
      <c r="DF21" s="81"/>
      <c r="DG21" s="80"/>
      <c r="DH21" s="79"/>
      <c r="DI21" s="80"/>
      <c r="DJ21" s="115"/>
      <c r="DK21" s="115"/>
      <c r="DL21" s="115"/>
      <c r="DM21" s="79"/>
      <c r="DN21" s="135"/>
      <c r="DO21" s="42"/>
      <c r="DP21" s="80"/>
      <c r="DQ21" s="81"/>
      <c r="DR21" s="80"/>
      <c r="DS21" s="79"/>
      <c r="DT21" s="80"/>
      <c r="DU21" s="115"/>
      <c r="DV21" s="115"/>
      <c r="DW21" s="115"/>
      <c r="DX21" s="79"/>
      <c r="DY21" s="135"/>
      <c r="DZ21" s="42"/>
      <c r="EA21" s="80"/>
      <c r="EB21" s="81"/>
      <c r="EC21" s="80"/>
      <c r="ED21" s="79"/>
      <c r="EE21" s="80"/>
      <c r="EF21" s="115"/>
      <c r="EG21" s="115"/>
      <c r="EH21" s="115"/>
      <c r="EI21" s="79"/>
      <c r="EJ21" s="135"/>
      <c r="EK21" s="42"/>
      <c r="EL21" s="80"/>
      <c r="EM21" s="81"/>
      <c r="EN21" s="80"/>
      <c r="EO21" s="79"/>
      <c r="EP21" s="80"/>
      <c r="EQ21" s="115"/>
      <c r="ER21" s="115"/>
      <c r="ES21" s="115"/>
      <c r="ET21" s="79"/>
      <c r="EU21" s="135"/>
      <c r="EV21" s="42"/>
      <c r="EW21" s="80"/>
      <c r="EX21" s="81"/>
      <c r="EY21" s="80"/>
      <c r="EZ21" s="79"/>
      <c r="FA21" s="80"/>
      <c r="FB21" s="115"/>
      <c r="FC21" s="115"/>
      <c r="FD21" s="115"/>
      <c r="FE21" s="144">
        <f t="shared" si="3"/>
        <v>100</v>
      </c>
      <c r="FF21" s="144">
        <f t="shared" si="4"/>
        <v>100</v>
      </c>
      <c r="FG21" s="144">
        <f t="shared" si="5"/>
        <v>100</v>
      </c>
      <c r="FH21" s="144">
        <f t="shared" si="6"/>
        <v>25</v>
      </c>
      <c r="FI21" s="144">
        <f t="shared" si="7"/>
        <v>25</v>
      </c>
      <c r="FJ21" s="144">
        <f t="shared" si="8"/>
        <v>50</v>
      </c>
      <c r="FK21" s="144">
        <f t="shared" si="10"/>
        <v>100</v>
      </c>
      <c r="FL21" s="93" t="s">
        <v>207</v>
      </c>
      <c r="FM21" s="92">
        <v>45720</v>
      </c>
      <c r="FN21" s="82"/>
    </row>
    <row r="22" spans="1:173" ht="52.5" hidden="1" customHeight="1">
      <c r="A22" s="78"/>
      <c r="B22" s="142">
        <v>9</v>
      </c>
      <c r="C22" s="90" t="s">
        <v>5</v>
      </c>
      <c r="D22" s="91" t="s">
        <v>288</v>
      </c>
      <c r="E22" s="91" t="s">
        <v>289</v>
      </c>
      <c r="F22" s="92">
        <v>45719</v>
      </c>
      <c r="G22" s="93">
        <v>1</v>
      </c>
      <c r="H22" s="94" t="s">
        <v>197</v>
      </c>
      <c r="I22" s="94" t="s">
        <v>197</v>
      </c>
      <c r="J22" s="94" t="s">
        <v>197</v>
      </c>
      <c r="K22" s="94" t="s">
        <v>197</v>
      </c>
      <c r="L22" s="191" t="s">
        <v>290</v>
      </c>
      <c r="M22" s="91" t="s">
        <v>291</v>
      </c>
      <c r="N22" s="91" t="s">
        <v>292</v>
      </c>
      <c r="O22" s="93" t="s">
        <v>200</v>
      </c>
      <c r="P22" s="95" t="s">
        <v>293</v>
      </c>
      <c r="Q22" s="93">
        <v>30</v>
      </c>
      <c r="R22" s="95" t="s">
        <v>294</v>
      </c>
      <c r="S22" s="93">
        <v>40</v>
      </c>
      <c r="T22" s="95" t="s">
        <v>295</v>
      </c>
      <c r="U22" s="93">
        <v>30</v>
      </c>
      <c r="V22" s="143">
        <f t="shared" si="2"/>
        <v>100</v>
      </c>
      <c r="W22" s="42" t="s">
        <v>216</v>
      </c>
      <c r="X22" s="80">
        <v>45758</v>
      </c>
      <c r="Y22" s="42" t="s">
        <v>296</v>
      </c>
      <c r="Z22" s="31" t="s">
        <v>42</v>
      </c>
      <c r="AA22" s="79" t="s">
        <v>43</v>
      </c>
      <c r="AB22" s="80">
        <v>45775</v>
      </c>
      <c r="AC22" s="79"/>
      <c r="AD22" s="135"/>
      <c r="AE22" s="42"/>
      <c r="AF22" s="80"/>
      <c r="AG22" s="81"/>
      <c r="AH22" s="80"/>
      <c r="AI22" s="79"/>
      <c r="AJ22" s="80"/>
      <c r="AK22" s="115"/>
      <c r="AL22" s="115"/>
      <c r="AM22" s="115"/>
      <c r="AN22" s="79"/>
      <c r="AO22" s="135"/>
      <c r="AP22" s="42"/>
      <c r="AQ22" s="80"/>
      <c r="AR22" s="42"/>
      <c r="AS22" s="31"/>
      <c r="AT22" s="79"/>
      <c r="AU22" s="80"/>
      <c r="AV22" s="31"/>
      <c r="AW22" s="31"/>
      <c r="AX22" s="233"/>
      <c r="AY22" s="80" t="s">
        <v>297</v>
      </c>
      <c r="AZ22" s="135" t="s">
        <v>298</v>
      </c>
      <c r="BA22" s="42" t="s">
        <v>10</v>
      </c>
      <c r="BB22" s="80">
        <v>45758</v>
      </c>
      <c r="BC22" s="42" t="s">
        <v>296</v>
      </c>
      <c r="BD22" s="31" t="s">
        <v>42</v>
      </c>
      <c r="BE22" s="79" t="s">
        <v>299</v>
      </c>
      <c r="BF22" s="80">
        <v>45781</v>
      </c>
      <c r="BG22" s="115">
        <v>100</v>
      </c>
      <c r="BH22" s="115">
        <v>100</v>
      </c>
      <c r="BI22" s="115">
        <v>100</v>
      </c>
      <c r="BJ22" s="79"/>
      <c r="BK22" s="135"/>
      <c r="BL22" s="42"/>
      <c r="BM22" s="80"/>
      <c r="BN22" s="81"/>
      <c r="BO22" s="80"/>
      <c r="BP22" s="79"/>
      <c r="BQ22" s="80"/>
      <c r="BR22" s="115"/>
      <c r="BS22" s="115"/>
      <c r="BT22" s="115"/>
      <c r="BU22" s="79"/>
      <c r="BV22" s="135"/>
      <c r="BW22" s="42"/>
      <c r="BX22" s="80"/>
      <c r="BY22" s="81"/>
      <c r="BZ22" s="80"/>
      <c r="CA22" s="79"/>
      <c r="CB22" s="80"/>
      <c r="CC22" s="115"/>
      <c r="CD22" s="115"/>
      <c r="CE22" s="115"/>
      <c r="CF22" s="79"/>
      <c r="CG22" s="135"/>
      <c r="CH22" s="42"/>
      <c r="CI22" s="80"/>
      <c r="CJ22" s="81"/>
      <c r="CK22" s="80"/>
      <c r="CL22" s="79"/>
      <c r="CM22" s="80"/>
      <c r="CN22" s="115"/>
      <c r="CO22" s="115"/>
      <c r="CP22" s="115"/>
      <c r="CQ22" s="79"/>
      <c r="CR22" s="135"/>
      <c r="CS22" s="42"/>
      <c r="CT22" s="80"/>
      <c r="CU22" s="81"/>
      <c r="CV22" s="80"/>
      <c r="CW22" s="79"/>
      <c r="CX22" s="80"/>
      <c r="CY22" s="115"/>
      <c r="CZ22" s="115"/>
      <c r="DA22" s="115"/>
      <c r="DB22" s="79"/>
      <c r="DC22" s="135"/>
      <c r="DD22" s="42"/>
      <c r="DE22" s="80"/>
      <c r="DF22" s="81"/>
      <c r="DG22" s="80"/>
      <c r="DH22" s="79"/>
      <c r="DI22" s="80"/>
      <c r="DJ22" s="115"/>
      <c r="DK22" s="115"/>
      <c r="DL22" s="115"/>
      <c r="DM22" s="79"/>
      <c r="DN22" s="135"/>
      <c r="DO22" s="42"/>
      <c r="DP22" s="80"/>
      <c r="DQ22" s="81"/>
      <c r="DR22" s="80"/>
      <c r="DS22" s="79"/>
      <c r="DT22" s="80"/>
      <c r="DU22" s="115"/>
      <c r="DV22" s="115"/>
      <c r="DW22" s="115"/>
      <c r="DX22" s="79"/>
      <c r="DY22" s="135"/>
      <c r="DZ22" s="42"/>
      <c r="EA22" s="80"/>
      <c r="EB22" s="81"/>
      <c r="EC22" s="80"/>
      <c r="ED22" s="79"/>
      <c r="EE22" s="80"/>
      <c r="EF22" s="115"/>
      <c r="EG22" s="115"/>
      <c r="EH22" s="115"/>
      <c r="EI22" s="79"/>
      <c r="EJ22" s="135"/>
      <c r="EK22" s="42"/>
      <c r="EL22" s="80"/>
      <c r="EM22" s="81"/>
      <c r="EN22" s="80"/>
      <c r="EO22" s="79"/>
      <c r="EP22" s="80"/>
      <c r="EQ22" s="115"/>
      <c r="ER22" s="115"/>
      <c r="ES22" s="115"/>
      <c r="ET22" s="79"/>
      <c r="EU22" s="135"/>
      <c r="EV22" s="42"/>
      <c r="EW22" s="80"/>
      <c r="EX22" s="81"/>
      <c r="EY22" s="80"/>
      <c r="EZ22" s="79"/>
      <c r="FA22" s="80"/>
      <c r="FB22" s="115"/>
      <c r="FC22" s="115"/>
      <c r="FD22" s="115"/>
      <c r="FE22" s="144">
        <f t="shared" si="3"/>
        <v>100</v>
      </c>
      <c r="FF22" s="144">
        <f t="shared" si="4"/>
        <v>100</v>
      </c>
      <c r="FG22" s="144">
        <f t="shared" si="5"/>
        <v>100</v>
      </c>
      <c r="FH22" s="144">
        <f t="shared" si="6"/>
        <v>30</v>
      </c>
      <c r="FI22" s="144">
        <f t="shared" si="7"/>
        <v>40</v>
      </c>
      <c r="FJ22" s="144">
        <f t="shared" si="8"/>
        <v>30</v>
      </c>
      <c r="FK22" s="144">
        <f t="shared" si="10"/>
        <v>100</v>
      </c>
      <c r="FL22" s="93" t="s">
        <v>207</v>
      </c>
      <c r="FM22" s="92">
        <v>45735</v>
      </c>
      <c r="FN22" s="82" t="s">
        <v>300</v>
      </c>
    </row>
    <row r="23" spans="1:173" ht="52.5" hidden="1" customHeight="1">
      <c r="A23" s="78"/>
      <c r="B23" s="142">
        <v>10</v>
      </c>
      <c r="C23" s="90" t="s">
        <v>5</v>
      </c>
      <c r="D23" s="91" t="s">
        <v>301</v>
      </c>
      <c r="E23" s="91" t="s">
        <v>302</v>
      </c>
      <c r="F23" s="92">
        <v>45729</v>
      </c>
      <c r="G23" s="93">
        <v>1</v>
      </c>
      <c r="H23" s="94" t="s">
        <v>197</v>
      </c>
      <c r="I23" s="94" t="s">
        <v>197</v>
      </c>
      <c r="J23" s="94" t="s">
        <v>197</v>
      </c>
      <c r="K23" s="94" t="s">
        <v>197</v>
      </c>
      <c r="L23" s="191" t="s">
        <v>290</v>
      </c>
      <c r="M23" s="91" t="s">
        <v>303</v>
      </c>
      <c r="N23" s="91" t="s">
        <v>304</v>
      </c>
      <c r="O23" s="93" t="s">
        <v>200</v>
      </c>
      <c r="P23" s="95" t="s">
        <v>305</v>
      </c>
      <c r="Q23" s="93">
        <v>50</v>
      </c>
      <c r="R23" s="95" t="s">
        <v>306</v>
      </c>
      <c r="S23" s="93">
        <v>50</v>
      </c>
      <c r="T23" s="95" t="s">
        <v>226</v>
      </c>
      <c r="U23" s="93">
        <v>0</v>
      </c>
      <c r="V23" s="143">
        <f t="shared" si="2"/>
        <v>100</v>
      </c>
      <c r="W23" s="42" t="s">
        <v>216</v>
      </c>
      <c r="X23" s="80">
        <v>45758</v>
      </c>
      <c r="Y23" s="42" t="s">
        <v>307</v>
      </c>
      <c r="Z23" s="31" t="s">
        <v>42</v>
      </c>
      <c r="AA23" s="79" t="s">
        <v>43</v>
      </c>
      <c r="AB23" s="80">
        <v>45770</v>
      </c>
      <c r="AC23" s="79"/>
      <c r="AD23" s="135"/>
      <c r="AE23" s="42"/>
      <c r="AF23" s="80"/>
      <c r="AG23" s="81"/>
      <c r="AH23" s="80"/>
      <c r="AI23" s="79"/>
      <c r="AJ23" s="80"/>
      <c r="AK23" s="115"/>
      <c r="AL23" s="115"/>
      <c r="AM23" s="115"/>
      <c r="AN23" s="79"/>
      <c r="AO23" s="135"/>
      <c r="AP23" s="42"/>
      <c r="AQ23" s="80"/>
      <c r="AR23" s="42"/>
      <c r="AS23" s="31"/>
      <c r="AT23" s="79"/>
      <c r="AU23" s="80"/>
      <c r="AV23" s="31"/>
      <c r="AW23" s="31"/>
      <c r="AX23" s="233"/>
      <c r="AY23" s="80" t="s">
        <v>308</v>
      </c>
      <c r="AZ23" s="135" t="s">
        <v>309</v>
      </c>
      <c r="BA23" s="42" t="s">
        <v>10</v>
      </c>
      <c r="BB23" s="80">
        <v>45758</v>
      </c>
      <c r="BC23" s="42" t="s">
        <v>307</v>
      </c>
      <c r="BD23" s="31" t="s">
        <v>42</v>
      </c>
      <c r="BE23" s="79" t="s">
        <v>43</v>
      </c>
      <c r="BF23" s="80">
        <v>45770</v>
      </c>
      <c r="BG23" s="115">
        <v>100</v>
      </c>
      <c r="BH23" s="115">
        <v>100</v>
      </c>
      <c r="BI23" s="115">
        <v>0</v>
      </c>
      <c r="BJ23" s="79"/>
      <c r="BK23" s="135"/>
      <c r="BL23" s="42"/>
      <c r="BM23" s="80"/>
      <c r="BN23" s="81"/>
      <c r="BO23" s="80"/>
      <c r="BP23" s="79"/>
      <c r="BQ23" s="80"/>
      <c r="BR23" s="115"/>
      <c r="BS23" s="115"/>
      <c r="BT23" s="115"/>
      <c r="BU23" s="79"/>
      <c r="BV23" s="135"/>
      <c r="BW23" s="42"/>
      <c r="BX23" s="80"/>
      <c r="BY23" s="81"/>
      <c r="BZ23" s="80"/>
      <c r="CA23" s="79"/>
      <c r="CB23" s="80"/>
      <c r="CC23" s="115"/>
      <c r="CD23" s="115"/>
      <c r="CE23" s="115"/>
      <c r="CF23" s="79"/>
      <c r="CG23" s="135"/>
      <c r="CH23" s="42"/>
      <c r="CI23" s="80"/>
      <c r="CJ23" s="81"/>
      <c r="CK23" s="80"/>
      <c r="CL23" s="79"/>
      <c r="CM23" s="80"/>
      <c r="CN23" s="115"/>
      <c r="CO23" s="115"/>
      <c r="CP23" s="115"/>
      <c r="CQ23" s="79"/>
      <c r="CR23" s="135"/>
      <c r="CS23" s="42"/>
      <c r="CT23" s="80"/>
      <c r="CU23" s="81"/>
      <c r="CV23" s="80"/>
      <c r="CW23" s="79"/>
      <c r="CX23" s="80"/>
      <c r="CY23" s="115"/>
      <c r="CZ23" s="115"/>
      <c r="DA23" s="115"/>
      <c r="DB23" s="79"/>
      <c r="DC23" s="135"/>
      <c r="DD23" s="42"/>
      <c r="DE23" s="80"/>
      <c r="DF23" s="81"/>
      <c r="DG23" s="80"/>
      <c r="DH23" s="79"/>
      <c r="DI23" s="80"/>
      <c r="DJ23" s="115"/>
      <c r="DK23" s="115"/>
      <c r="DL23" s="115"/>
      <c r="DM23" s="79"/>
      <c r="DN23" s="135"/>
      <c r="DO23" s="42"/>
      <c r="DP23" s="80"/>
      <c r="DQ23" s="81"/>
      <c r="DR23" s="80"/>
      <c r="DS23" s="79"/>
      <c r="DT23" s="80"/>
      <c r="DU23" s="115"/>
      <c r="DV23" s="115"/>
      <c r="DW23" s="115"/>
      <c r="DX23" s="79"/>
      <c r="DY23" s="135"/>
      <c r="DZ23" s="42"/>
      <c r="EA23" s="80"/>
      <c r="EB23" s="81"/>
      <c r="EC23" s="80"/>
      <c r="ED23" s="79"/>
      <c r="EE23" s="80"/>
      <c r="EF23" s="115"/>
      <c r="EG23" s="115"/>
      <c r="EH23" s="115"/>
      <c r="EI23" s="79"/>
      <c r="EJ23" s="135"/>
      <c r="EK23" s="42"/>
      <c r="EL23" s="80"/>
      <c r="EM23" s="81"/>
      <c r="EN23" s="80"/>
      <c r="EO23" s="79"/>
      <c r="EP23" s="80"/>
      <c r="EQ23" s="115"/>
      <c r="ER23" s="115"/>
      <c r="ES23" s="115"/>
      <c r="ET23" s="79"/>
      <c r="EU23" s="135"/>
      <c r="EV23" s="42"/>
      <c r="EW23" s="80"/>
      <c r="EX23" s="81"/>
      <c r="EY23" s="80"/>
      <c r="EZ23" s="79"/>
      <c r="FA23" s="80"/>
      <c r="FB23" s="115"/>
      <c r="FC23" s="115"/>
      <c r="FD23" s="115"/>
      <c r="FE23" s="144">
        <f t="shared" si="3"/>
        <v>100</v>
      </c>
      <c r="FF23" s="144">
        <f t="shared" si="4"/>
        <v>100</v>
      </c>
      <c r="FG23" s="144">
        <f t="shared" si="5"/>
        <v>0</v>
      </c>
      <c r="FH23" s="144">
        <f t="shared" si="6"/>
        <v>50</v>
      </c>
      <c r="FI23" s="144">
        <f t="shared" si="7"/>
        <v>50</v>
      </c>
      <c r="FJ23" s="144">
        <f t="shared" si="8"/>
        <v>0</v>
      </c>
      <c r="FK23" s="144">
        <f t="shared" si="10"/>
        <v>100</v>
      </c>
      <c r="FL23" s="93" t="s">
        <v>207</v>
      </c>
      <c r="FM23" s="92">
        <v>45739</v>
      </c>
      <c r="FN23" s="82"/>
    </row>
    <row r="24" spans="1:173" ht="52.5" hidden="1" customHeight="1">
      <c r="A24" s="78"/>
      <c r="B24" s="142">
        <v>11</v>
      </c>
      <c r="C24" s="90" t="s">
        <v>5</v>
      </c>
      <c r="D24" s="91" t="s">
        <v>310</v>
      </c>
      <c r="E24" s="91" t="s">
        <v>233</v>
      </c>
      <c r="F24" s="92">
        <v>45722</v>
      </c>
      <c r="G24" s="93">
        <v>1</v>
      </c>
      <c r="H24" s="94" t="s">
        <v>197</v>
      </c>
      <c r="I24" s="94" t="s">
        <v>197</v>
      </c>
      <c r="J24" s="94" t="s">
        <v>42</v>
      </c>
      <c r="K24" s="94" t="s">
        <v>197</v>
      </c>
      <c r="L24" s="191" t="s">
        <v>197</v>
      </c>
      <c r="M24" s="91" t="s">
        <v>311</v>
      </c>
      <c r="N24" s="91" t="s">
        <v>312</v>
      </c>
      <c r="O24" s="93" t="s">
        <v>200</v>
      </c>
      <c r="P24" s="95" t="s">
        <v>313</v>
      </c>
      <c r="Q24" s="93">
        <v>50</v>
      </c>
      <c r="R24" s="95" t="s">
        <v>314</v>
      </c>
      <c r="S24" s="93">
        <v>50</v>
      </c>
      <c r="T24" s="95" t="s">
        <v>226</v>
      </c>
      <c r="U24" s="93">
        <v>0</v>
      </c>
      <c r="V24" s="143">
        <f t="shared" si="2"/>
        <v>100</v>
      </c>
      <c r="W24" s="42" t="s">
        <v>216</v>
      </c>
      <c r="X24" s="80">
        <v>45758</v>
      </c>
      <c r="Y24" s="42" t="s">
        <v>238</v>
      </c>
      <c r="Z24" s="31" t="s">
        <v>42</v>
      </c>
      <c r="AA24" s="79" t="s">
        <v>315</v>
      </c>
      <c r="AB24" s="80">
        <v>45811</v>
      </c>
      <c r="AC24" s="79"/>
      <c r="AD24" s="135"/>
      <c r="AE24" s="42"/>
      <c r="AF24" s="80"/>
      <c r="AG24" s="81"/>
      <c r="AH24" s="80"/>
      <c r="AI24" s="79"/>
      <c r="AJ24" s="80"/>
      <c r="AK24" s="115"/>
      <c r="AL24" s="115"/>
      <c r="AM24" s="115"/>
      <c r="AN24" s="79"/>
      <c r="AO24" s="135"/>
      <c r="AP24" s="42"/>
      <c r="AQ24" s="80"/>
      <c r="AR24" s="42"/>
      <c r="AS24" s="31"/>
      <c r="AT24" s="79"/>
      <c r="AU24" s="80"/>
      <c r="AV24" s="31"/>
      <c r="AW24" s="31"/>
      <c r="AX24" s="233"/>
      <c r="AY24" s="80" t="s">
        <v>316</v>
      </c>
      <c r="AZ24" s="135" t="s">
        <v>317</v>
      </c>
      <c r="BA24" s="42" t="s">
        <v>10</v>
      </c>
      <c r="BB24" s="80">
        <v>45758</v>
      </c>
      <c r="BC24" s="42" t="s">
        <v>238</v>
      </c>
      <c r="BD24" s="31" t="s">
        <v>42</v>
      </c>
      <c r="BE24" s="79" t="s">
        <v>318</v>
      </c>
      <c r="BF24" s="80">
        <v>45811</v>
      </c>
      <c r="BG24" s="115">
        <v>100</v>
      </c>
      <c r="BH24" s="115">
        <v>100</v>
      </c>
      <c r="BI24" s="115">
        <v>0</v>
      </c>
      <c r="BJ24" s="79"/>
      <c r="BK24" s="135"/>
      <c r="BL24" s="42"/>
      <c r="BM24" s="80"/>
      <c r="BN24" s="187"/>
      <c r="BO24" s="188"/>
      <c r="BP24" s="165"/>
      <c r="BQ24" s="188"/>
      <c r="BR24" s="115"/>
      <c r="BS24" s="115"/>
      <c r="BT24" s="115"/>
      <c r="BU24" s="79"/>
      <c r="BV24" s="135"/>
      <c r="BW24" s="42"/>
      <c r="BX24" s="80"/>
      <c r="BY24" s="81"/>
      <c r="BZ24" s="80"/>
      <c r="CA24" s="79"/>
      <c r="CB24" s="80"/>
      <c r="CC24" s="115"/>
      <c r="CD24" s="115"/>
      <c r="CE24" s="115"/>
      <c r="CF24" s="79"/>
      <c r="CG24" s="135"/>
      <c r="CH24" s="42"/>
      <c r="CI24" s="80"/>
      <c r="CJ24" s="81"/>
      <c r="CK24" s="80"/>
      <c r="CL24" s="79"/>
      <c r="CM24" s="80"/>
      <c r="CN24" s="115"/>
      <c r="CO24" s="115"/>
      <c r="CP24" s="115"/>
      <c r="CQ24" s="79"/>
      <c r="CR24" s="135"/>
      <c r="CS24" s="42"/>
      <c r="CT24" s="80"/>
      <c r="CU24" s="81"/>
      <c r="CV24" s="80"/>
      <c r="CW24" s="79"/>
      <c r="CX24" s="80"/>
      <c r="CY24" s="115"/>
      <c r="CZ24" s="115"/>
      <c r="DA24" s="115"/>
      <c r="DB24" s="79"/>
      <c r="DC24" s="135"/>
      <c r="DD24" s="42"/>
      <c r="DE24" s="80"/>
      <c r="DF24" s="81"/>
      <c r="DG24" s="80"/>
      <c r="DH24" s="79"/>
      <c r="DI24" s="80"/>
      <c r="DJ24" s="115"/>
      <c r="DK24" s="115"/>
      <c r="DL24" s="115"/>
      <c r="DM24" s="79"/>
      <c r="DN24" s="135"/>
      <c r="DO24" s="42"/>
      <c r="DP24" s="80"/>
      <c r="DQ24" s="81"/>
      <c r="DR24" s="80"/>
      <c r="DS24" s="79"/>
      <c r="DT24" s="80"/>
      <c r="DU24" s="115"/>
      <c r="DV24" s="115"/>
      <c r="DW24" s="115"/>
      <c r="DX24" s="79"/>
      <c r="DY24" s="135"/>
      <c r="DZ24" s="42"/>
      <c r="EA24" s="80"/>
      <c r="EB24" s="81"/>
      <c r="EC24" s="80"/>
      <c r="ED24" s="79"/>
      <c r="EE24" s="80"/>
      <c r="EF24" s="115"/>
      <c r="EG24" s="115"/>
      <c r="EH24" s="115"/>
      <c r="EI24" s="79"/>
      <c r="EJ24" s="135"/>
      <c r="EK24" s="42"/>
      <c r="EL24" s="80"/>
      <c r="EM24" s="81"/>
      <c r="EN24" s="80"/>
      <c r="EO24" s="79"/>
      <c r="EP24" s="80"/>
      <c r="EQ24" s="115"/>
      <c r="ER24" s="115"/>
      <c r="ES24" s="115"/>
      <c r="ET24" s="79"/>
      <c r="EU24" s="135"/>
      <c r="EV24" s="42"/>
      <c r="EW24" s="80"/>
      <c r="EX24" s="81"/>
      <c r="EY24" s="80"/>
      <c r="EZ24" s="79"/>
      <c r="FA24" s="80"/>
      <c r="FB24" s="115"/>
      <c r="FC24" s="115"/>
      <c r="FD24" s="115"/>
      <c r="FE24" s="144">
        <f t="shared" si="3"/>
        <v>100</v>
      </c>
      <c r="FF24" s="144">
        <f t="shared" si="4"/>
        <v>100</v>
      </c>
      <c r="FG24" s="144">
        <f t="shared" si="5"/>
        <v>0</v>
      </c>
      <c r="FH24" s="144">
        <f t="shared" si="6"/>
        <v>50</v>
      </c>
      <c r="FI24" s="144">
        <f t="shared" si="7"/>
        <v>50</v>
      </c>
      <c r="FJ24" s="144">
        <f t="shared" si="8"/>
        <v>0</v>
      </c>
      <c r="FK24" s="144">
        <f t="shared" si="10"/>
        <v>100</v>
      </c>
      <c r="FL24" s="93" t="s">
        <v>207</v>
      </c>
      <c r="FM24" s="92">
        <v>45735</v>
      </c>
      <c r="FN24" s="82" t="s">
        <v>319</v>
      </c>
    </row>
    <row r="25" spans="1:173" ht="112.5" hidden="1" customHeight="1">
      <c r="A25" s="78"/>
      <c r="B25" s="142">
        <v>12</v>
      </c>
      <c r="C25" s="90" t="s">
        <v>5</v>
      </c>
      <c r="D25" s="91" t="s">
        <v>320</v>
      </c>
      <c r="E25" s="91" t="s">
        <v>321</v>
      </c>
      <c r="F25" s="92">
        <v>45742</v>
      </c>
      <c r="G25" s="93">
        <v>2</v>
      </c>
      <c r="H25" s="94" t="s">
        <v>197</v>
      </c>
      <c r="I25" s="94" t="s">
        <v>197</v>
      </c>
      <c r="J25" s="94" t="s">
        <v>197</v>
      </c>
      <c r="K25" s="94" t="s">
        <v>197</v>
      </c>
      <c r="L25" s="191" t="s">
        <v>322</v>
      </c>
      <c r="M25" s="91" t="s">
        <v>323</v>
      </c>
      <c r="N25" s="91" t="s">
        <v>324</v>
      </c>
      <c r="O25" s="93" t="s">
        <v>200</v>
      </c>
      <c r="P25" s="95" t="s">
        <v>325</v>
      </c>
      <c r="Q25" s="93">
        <v>30</v>
      </c>
      <c r="R25" s="95" t="s">
        <v>326</v>
      </c>
      <c r="S25" s="93">
        <v>40</v>
      </c>
      <c r="T25" s="95" t="s">
        <v>327</v>
      </c>
      <c r="U25" s="93">
        <v>30</v>
      </c>
      <c r="V25" s="143">
        <f t="shared" si="2"/>
        <v>100</v>
      </c>
      <c r="W25" s="42" t="s">
        <v>216</v>
      </c>
      <c r="X25" s="80">
        <v>45758</v>
      </c>
      <c r="Y25" s="42" t="s">
        <v>328</v>
      </c>
      <c r="Z25" s="31" t="s">
        <v>42</v>
      </c>
      <c r="AA25" s="79" t="s">
        <v>43</v>
      </c>
      <c r="AB25" s="80">
        <v>45782</v>
      </c>
      <c r="AC25" s="79"/>
      <c r="AD25" s="135"/>
      <c r="AE25" s="42"/>
      <c r="AF25" s="80"/>
      <c r="AG25" s="81"/>
      <c r="AH25" s="80"/>
      <c r="AI25" s="79"/>
      <c r="AJ25" s="80"/>
      <c r="AK25" s="115"/>
      <c r="AL25" s="115"/>
      <c r="AM25" s="115"/>
      <c r="AN25" s="79"/>
      <c r="AO25" s="135"/>
      <c r="AP25" s="42"/>
      <c r="AQ25" s="80"/>
      <c r="AR25" s="42"/>
      <c r="AS25" s="31"/>
      <c r="AT25" s="79"/>
      <c r="AU25" s="80"/>
      <c r="AV25" s="31"/>
      <c r="AW25" s="31"/>
      <c r="AX25" s="233"/>
      <c r="AY25" s="80" t="s">
        <v>329</v>
      </c>
      <c r="AZ25" s="135" t="s">
        <v>330</v>
      </c>
      <c r="BA25" s="42" t="s">
        <v>10</v>
      </c>
      <c r="BB25" s="80">
        <v>45758</v>
      </c>
      <c r="BC25" s="42" t="s">
        <v>328</v>
      </c>
      <c r="BD25" s="31" t="s">
        <v>42</v>
      </c>
      <c r="BE25" s="79" t="s">
        <v>43</v>
      </c>
      <c r="BF25" s="80">
        <v>45782</v>
      </c>
      <c r="BG25" s="115">
        <v>100</v>
      </c>
      <c r="BH25" s="189">
        <v>0</v>
      </c>
      <c r="BI25" s="189">
        <v>0</v>
      </c>
      <c r="BJ25" s="79" t="s">
        <v>331</v>
      </c>
      <c r="BK25" s="135" t="s">
        <v>332</v>
      </c>
      <c r="BL25" s="42" t="s">
        <v>10</v>
      </c>
      <c r="BM25" s="80">
        <v>45790</v>
      </c>
      <c r="BN25" s="42" t="s">
        <v>328</v>
      </c>
      <c r="BO25" s="31" t="s">
        <v>42</v>
      </c>
      <c r="BP25" s="79" t="s">
        <v>43</v>
      </c>
      <c r="BQ25" s="80">
        <v>45804</v>
      </c>
      <c r="BR25" s="115">
        <v>0</v>
      </c>
      <c r="BS25" s="115">
        <v>100</v>
      </c>
      <c r="BT25" s="115">
        <v>100</v>
      </c>
      <c r="BU25" s="79"/>
      <c r="BV25" s="135"/>
      <c r="BW25" s="42"/>
      <c r="BX25" s="80"/>
      <c r="BY25" s="81"/>
      <c r="BZ25" s="80"/>
      <c r="CA25" s="79"/>
      <c r="CB25" s="80"/>
      <c r="CC25" s="115"/>
      <c r="CD25" s="115"/>
      <c r="CE25" s="115"/>
      <c r="CF25" s="79"/>
      <c r="CG25" s="135"/>
      <c r="CH25" s="42"/>
      <c r="CI25" s="80"/>
      <c r="CJ25" s="81"/>
      <c r="CK25" s="80"/>
      <c r="CL25" s="79"/>
      <c r="CM25" s="80"/>
      <c r="CN25" s="115"/>
      <c r="CO25" s="115"/>
      <c r="CP25" s="115"/>
      <c r="CQ25" s="79"/>
      <c r="CR25" s="135"/>
      <c r="CS25" s="42"/>
      <c r="CT25" s="80"/>
      <c r="CU25" s="81"/>
      <c r="CV25" s="80"/>
      <c r="CW25" s="79"/>
      <c r="CX25" s="80"/>
      <c r="CY25" s="115"/>
      <c r="CZ25" s="115"/>
      <c r="DA25" s="115"/>
      <c r="DB25" s="79"/>
      <c r="DC25" s="135"/>
      <c r="DD25" s="42"/>
      <c r="DE25" s="80"/>
      <c r="DF25" s="81"/>
      <c r="DG25" s="80"/>
      <c r="DH25" s="79"/>
      <c r="DI25" s="80"/>
      <c r="DJ25" s="115"/>
      <c r="DK25" s="115"/>
      <c r="DL25" s="115"/>
      <c r="DM25" s="79"/>
      <c r="DN25" s="135"/>
      <c r="DO25" s="42"/>
      <c r="DP25" s="80"/>
      <c r="DQ25" s="81"/>
      <c r="DR25" s="80"/>
      <c r="DS25" s="79"/>
      <c r="DT25" s="80"/>
      <c r="DU25" s="115"/>
      <c r="DV25" s="115"/>
      <c r="DW25" s="115"/>
      <c r="DX25" s="79"/>
      <c r="DY25" s="135"/>
      <c r="DZ25" s="42"/>
      <c r="EA25" s="80"/>
      <c r="EB25" s="81"/>
      <c r="EC25" s="80"/>
      <c r="ED25" s="79"/>
      <c r="EE25" s="80"/>
      <c r="EF25" s="115"/>
      <c r="EG25" s="115"/>
      <c r="EH25" s="115"/>
      <c r="EI25" s="79"/>
      <c r="EJ25" s="135"/>
      <c r="EK25" s="42"/>
      <c r="EL25" s="80"/>
      <c r="EM25" s="81"/>
      <c r="EN25" s="80"/>
      <c r="EO25" s="79"/>
      <c r="EP25" s="80"/>
      <c r="EQ25" s="115"/>
      <c r="ER25" s="115"/>
      <c r="ES25" s="115"/>
      <c r="ET25" s="79"/>
      <c r="EU25" s="135"/>
      <c r="EV25" s="42"/>
      <c r="EW25" s="80"/>
      <c r="EX25" s="81"/>
      <c r="EY25" s="80"/>
      <c r="EZ25" s="79"/>
      <c r="FA25" s="80"/>
      <c r="FB25" s="115"/>
      <c r="FC25" s="115"/>
      <c r="FD25" s="115"/>
      <c r="FE25" s="144">
        <f t="shared" si="3"/>
        <v>100</v>
      </c>
      <c r="FF25" s="144">
        <f t="shared" si="4"/>
        <v>100</v>
      </c>
      <c r="FG25" s="144">
        <f t="shared" si="5"/>
        <v>100</v>
      </c>
      <c r="FH25" s="144">
        <f t="shared" si="6"/>
        <v>30</v>
      </c>
      <c r="FI25" s="144">
        <f t="shared" si="7"/>
        <v>40</v>
      </c>
      <c r="FJ25" s="144">
        <f t="shared" si="8"/>
        <v>30</v>
      </c>
      <c r="FK25" s="144">
        <f t="shared" si="10"/>
        <v>100</v>
      </c>
      <c r="FL25" s="93" t="s">
        <v>207</v>
      </c>
      <c r="FM25" s="92">
        <v>45750</v>
      </c>
      <c r="FN25" s="82" t="s">
        <v>333</v>
      </c>
    </row>
    <row r="26" spans="1:173" ht="93.75" customHeight="1">
      <c r="A26" s="78"/>
      <c r="B26" s="142">
        <v>13</v>
      </c>
      <c r="C26" s="90" t="s">
        <v>5</v>
      </c>
      <c r="D26" s="91" t="s">
        <v>334</v>
      </c>
      <c r="E26" s="91" t="s">
        <v>335</v>
      </c>
      <c r="F26" s="92">
        <v>45728</v>
      </c>
      <c r="G26" s="93">
        <v>2</v>
      </c>
      <c r="H26" s="94" t="s">
        <v>197</v>
      </c>
      <c r="I26" s="94" t="s">
        <v>197</v>
      </c>
      <c r="J26" s="94" t="s">
        <v>42</v>
      </c>
      <c r="K26" s="94" t="s">
        <v>197</v>
      </c>
      <c r="L26" s="191" t="s">
        <v>197</v>
      </c>
      <c r="M26" s="91" t="s">
        <v>336</v>
      </c>
      <c r="N26" s="91" t="s">
        <v>337</v>
      </c>
      <c r="O26" s="93" t="s">
        <v>200</v>
      </c>
      <c r="P26" s="95" t="s">
        <v>338</v>
      </c>
      <c r="Q26" s="93">
        <v>30</v>
      </c>
      <c r="R26" s="95" t="s">
        <v>339</v>
      </c>
      <c r="S26" s="93">
        <v>30</v>
      </c>
      <c r="T26" s="95" t="s">
        <v>340</v>
      </c>
      <c r="U26" s="93">
        <v>40</v>
      </c>
      <c r="V26" s="143">
        <f t="shared" si="2"/>
        <v>100</v>
      </c>
      <c r="W26" s="42" t="s">
        <v>216</v>
      </c>
      <c r="X26" s="80">
        <v>45758</v>
      </c>
      <c r="Y26" s="42" t="s">
        <v>341</v>
      </c>
      <c r="Z26" s="31" t="s">
        <v>42</v>
      </c>
      <c r="AA26" s="79" t="s">
        <v>43</v>
      </c>
      <c r="AB26" s="80">
        <v>45776</v>
      </c>
      <c r="AC26" s="79"/>
      <c r="AD26" s="135"/>
      <c r="AE26" s="42"/>
      <c r="AF26" s="80"/>
      <c r="AG26" s="81"/>
      <c r="AH26" s="80"/>
      <c r="AI26" s="79"/>
      <c r="AJ26" s="80"/>
      <c r="AK26" s="115"/>
      <c r="AL26" s="115"/>
      <c r="AM26" s="115"/>
      <c r="AN26" s="79"/>
      <c r="AO26" s="135"/>
      <c r="AP26" s="42"/>
      <c r="AQ26" s="80"/>
      <c r="AR26" s="42"/>
      <c r="AS26" s="31"/>
      <c r="AT26" s="79"/>
      <c r="AU26" s="80"/>
      <c r="AV26" s="31"/>
      <c r="AW26" s="31"/>
      <c r="AX26" s="233"/>
      <c r="AY26" s="80" t="s">
        <v>342</v>
      </c>
      <c r="AZ26" s="135" t="s">
        <v>343</v>
      </c>
      <c r="BA26" s="42" t="s">
        <v>10</v>
      </c>
      <c r="BB26" s="80">
        <v>45758</v>
      </c>
      <c r="BC26" s="42" t="s">
        <v>341</v>
      </c>
      <c r="BD26" s="31" t="s">
        <v>42</v>
      </c>
      <c r="BE26" s="79" t="s">
        <v>43</v>
      </c>
      <c r="BF26" s="80">
        <v>45776</v>
      </c>
      <c r="BG26" s="115">
        <v>100</v>
      </c>
      <c r="BH26" s="189">
        <v>0</v>
      </c>
      <c r="BI26" s="189">
        <v>0</v>
      </c>
      <c r="BJ26" s="79" t="s">
        <v>344</v>
      </c>
      <c r="BK26" s="135" t="s">
        <v>345</v>
      </c>
      <c r="BL26" s="42" t="s">
        <v>10</v>
      </c>
      <c r="BM26" s="80">
        <v>45790</v>
      </c>
      <c r="BN26" s="42" t="s">
        <v>341</v>
      </c>
      <c r="BO26" s="31" t="s">
        <v>42</v>
      </c>
      <c r="BP26" s="79" t="s">
        <v>43</v>
      </c>
      <c r="BQ26" s="80">
        <v>45800</v>
      </c>
      <c r="BR26" s="115">
        <v>0</v>
      </c>
      <c r="BS26" s="115">
        <v>100</v>
      </c>
      <c r="BT26" s="115">
        <v>0</v>
      </c>
      <c r="BU26" s="79" t="s">
        <v>346</v>
      </c>
      <c r="BV26" s="135" t="s">
        <v>347</v>
      </c>
      <c r="BW26" s="42" t="s">
        <v>10</v>
      </c>
      <c r="BX26" s="80">
        <v>45819</v>
      </c>
      <c r="BY26" s="42" t="s">
        <v>341</v>
      </c>
      <c r="BZ26" s="31" t="s">
        <v>42</v>
      </c>
      <c r="CA26" s="42" t="s">
        <v>43</v>
      </c>
      <c r="CB26" s="80">
        <v>45832</v>
      </c>
      <c r="CC26" s="115">
        <v>0</v>
      </c>
      <c r="CD26" s="115">
        <v>0</v>
      </c>
      <c r="CE26" s="115">
        <v>100</v>
      </c>
      <c r="CF26" s="79"/>
      <c r="CG26" s="135"/>
      <c r="CH26" s="42"/>
      <c r="CI26" s="80"/>
      <c r="CJ26" s="81"/>
      <c r="CK26" s="80"/>
      <c r="CL26" s="79"/>
      <c r="CM26" s="80"/>
      <c r="CN26" s="115"/>
      <c r="CO26" s="115"/>
      <c r="CP26" s="115"/>
      <c r="CQ26" s="79"/>
      <c r="CR26" s="135"/>
      <c r="CS26" s="42"/>
      <c r="CT26" s="80"/>
      <c r="CU26" s="81"/>
      <c r="CV26" s="80"/>
      <c r="CW26" s="79"/>
      <c r="CX26" s="80"/>
      <c r="CY26" s="115"/>
      <c r="CZ26" s="115"/>
      <c r="DA26" s="115"/>
      <c r="DB26" s="79"/>
      <c r="DC26" s="135"/>
      <c r="DD26" s="42"/>
      <c r="DE26" s="80"/>
      <c r="DF26" s="81"/>
      <c r="DG26" s="80"/>
      <c r="DH26" s="79"/>
      <c r="DI26" s="80"/>
      <c r="DJ26" s="115"/>
      <c r="DK26" s="115"/>
      <c r="DL26" s="115"/>
      <c r="DM26" s="79"/>
      <c r="DN26" s="135"/>
      <c r="DO26" s="42"/>
      <c r="DP26" s="80"/>
      <c r="DQ26" s="81"/>
      <c r="DR26" s="80"/>
      <c r="DS26" s="79"/>
      <c r="DT26" s="80"/>
      <c r="DU26" s="115"/>
      <c r="DV26" s="115"/>
      <c r="DW26" s="115"/>
      <c r="DX26" s="79"/>
      <c r="DY26" s="135"/>
      <c r="DZ26" s="42"/>
      <c r="EA26" s="80"/>
      <c r="EB26" s="81"/>
      <c r="EC26" s="80"/>
      <c r="ED26" s="79"/>
      <c r="EE26" s="80"/>
      <c r="EF26" s="115"/>
      <c r="EG26" s="115"/>
      <c r="EH26" s="115"/>
      <c r="EI26" s="79"/>
      <c r="EJ26" s="135"/>
      <c r="EK26" s="42"/>
      <c r="EL26" s="80"/>
      <c r="EM26" s="81"/>
      <c r="EN26" s="80"/>
      <c r="EO26" s="79"/>
      <c r="EP26" s="80"/>
      <c r="EQ26" s="115"/>
      <c r="ER26" s="115"/>
      <c r="ES26" s="115"/>
      <c r="ET26" s="79"/>
      <c r="EU26" s="135"/>
      <c r="EV26" s="42"/>
      <c r="EW26" s="80"/>
      <c r="EX26" s="81"/>
      <c r="EY26" s="80"/>
      <c r="EZ26" s="79"/>
      <c r="FA26" s="80"/>
      <c r="FB26" s="115"/>
      <c r="FC26" s="115"/>
      <c r="FD26" s="115"/>
      <c r="FE26" s="144">
        <f t="shared" si="3"/>
        <v>100</v>
      </c>
      <c r="FF26" s="144">
        <f t="shared" si="4"/>
        <v>100</v>
      </c>
      <c r="FG26" s="144">
        <f t="shared" si="5"/>
        <v>100</v>
      </c>
      <c r="FH26" s="144">
        <f t="shared" si="6"/>
        <v>30</v>
      </c>
      <c r="FI26" s="144">
        <f t="shared" si="7"/>
        <v>30</v>
      </c>
      <c r="FJ26" s="144">
        <f t="shared" si="8"/>
        <v>40</v>
      </c>
      <c r="FK26" s="144">
        <f t="shared" si="10"/>
        <v>100</v>
      </c>
      <c r="FL26" s="93" t="s">
        <v>207</v>
      </c>
      <c r="FM26" s="92">
        <v>45785</v>
      </c>
      <c r="FN26" s="91" t="s">
        <v>348</v>
      </c>
    </row>
    <row r="27" spans="1:173" ht="52.5" hidden="1" customHeight="1">
      <c r="A27" s="78"/>
      <c r="B27" s="142">
        <v>14</v>
      </c>
      <c r="C27" s="90" t="s">
        <v>5</v>
      </c>
      <c r="D27" s="91" t="s">
        <v>349</v>
      </c>
      <c r="E27" s="91" t="s">
        <v>196</v>
      </c>
      <c r="F27" s="92">
        <v>45721</v>
      </c>
      <c r="G27" s="93">
        <v>1</v>
      </c>
      <c r="H27" s="94" t="s">
        <v>197</v>
      </c>
      <c r="I27" s="94" t="s">
        <v>197</v>
      </c>
      <c r="J27" s="94" t="s">
        <v>42</v>
      </c>
      <c r="K27" s="94" t="s">
        <v>197</v>
      </c>
      <c r="L27" s="191" t="s">
        <v>197</v>
      </c>
      <c r="M27" s="91" t="s">
        <v>350</v>
      </c>
      <c r="N27" s="91" t="s">
        <v>351</v>
      </c>
      <c r="O27" s="93" t="s">
        <v>200</v>
      </c>
      <c r="P27" s="95" t="s">
        <v>352</v>
      </c>
      <c r="Q27" s="93">
        <v>25</v>
      </c>
      <c r="R27" s="95" t="s">
        <v>353</v>
      </c>
      <c r="S27" s="93">
        <v>25</v>
      </c>
      <c r="T27" s="95" t="s">
        <v>354</v>
      </c>
      <c r="U27" s="93">
        <v>50</v>
      </c>
      <c r="V27" s="143">
        <f t="shared" si="2"/>
        <v>100</v>
      </c>
      <c r="W27" s="42" t="s">
        <v>216</v>
      </c>
      <c r="X27" s="80">
        <v>45758</v>
      </c>
      <c r="Y27" s="42" t="s">
        <v>45</v>
      </c>
      <c r="Z27" s="31" t="s">
        <v>42</v>
      </c>
      <c r="AA27" s="79" t="s">
        <v>43</v>
      </c>
      <c r="AB27" s="80">
        <v>45769</v>
      </c>
      <c r="AC27" s="79"/>
      <c r="AD27" s="135"/>
      <c r="AE27" s="42"/>
      <c r="AF27" s="80"/>
      <c r="AG27" s="81"/>
      <c r="AH27" s="80"/>
      <c r="AI27" s="79"/>
      <c r="AJ27" s="80"/>
      <c r="AK27" s="115"/>
      <c r="AL27" s="115"/>
      <c r="AM27" s="115"/>
      <c r="AN27" s="79"/>
      <c r="AO27" s="135"/>
      <c r="AP27" s="42"/>
      <c r="AQ27" s="80"/>
      <c r="AR27" s="42"/>
      <c r="AS27" s="31"/>
      <c r="AT27" s="79"/>
      <c r="AU27" s="80"/>
      <c r="AV27" s="42"/>
      <c r="AW27" s="31"/>
      <c r="AX27" s="79"/>
      <c r="AY27" s="80" t="s">
        <v>355</v>
      </c>
      <c r="AZ27" s="135" t="s">
        <v>356</v>
      </c>
      <c r="BA27" s="42" t="s">
        <v>10</v>
      </c>
      <c r="BB27" s="80">
        <v>45758</v>
      </c>
      <c r="BC27" s="42" t="s">
        <v>45</v>
      </c>
      <c r="BD27" s="31" t="s">
        <v>42</v>
      </c>
      <c r="BE27" s="79" t="s">
        <v>43</v>
      </c>
      <c r="BF27" s="80">
        <v>45769</v>
      </c>
      <c r="BG27" s="115">
        <v>100</v>
      </c>
      <c r="BH27" s="115">
        <v>100</v>
      </c>
      <c r="BI27" s="115">
        <v>100</v>
      </c>
      <c r="BJ27" s="79"/>
      <c r="BK27" s="135"/>
      <c r="BL27" s="42"/>
      <c r="BM27" s="80"/>
      <c r="BN27" s="42"/>
      <c r="BO27" s="31"/>
      <c r="BP27" s="79"/>
      <c r="BQ27" s="80"/>
      <c r="BR27" s="115"/>
      <c r="BS27" s="115"/>
      <c r="BT27" s="115"/>
      <c r="BU27" s="79"/>
      <c r="BV27" s="135"/>
      <c r="BW27" s="42"/>
      <c r="BX27" s="80"/>
      <c r="BY27" s="81"/>
      <c r="BZ27" s="80"/>
      <c r="CA27" s="79"/>
      <c r="CB27" s="80"/>
      <c r="CC27" s="115"/>
      <c r="CD27" s="115"/>
      <c r="CE27" s="115"/>
      <c r="CF27" s="79"/>
      <c r="CG27" s="135"/>
      <c r="CH27" s="42"/>
      <c r="CI27" s="80"/>
      <c r="CJ27" s="81"/>
      <c r="CK27" s="80"/>
      <c r="CL27" s="79"/>
      <c r="CM27" s="80"/>
      <c r="CN27" s="115"/>
      <c r="CO27" s="115"/>
      <c r="CP27" s="115"/>
      <c r="CQ27" s="79"/>
      <c r="CR27" s="135"/>
      <c r="CS27" s="42"/>
      <c r="CT27" s="80"/>
      <c r="CU27" s="81"/>
      <c r="CV27" s="80"/>
      <c r="CW27" s="79"/>
      <c r="CX27" s="80"/>
      <c r="CY27" s="115"/>
      <c r="CZ27" s="115"/>
      <c r="DA27" s="115"/>
      <c r="DB27" s="79"/>
      <c r="DC27" s="135"/>
      <c r="DD27" s="42"/>
      <c r="DE27" s="80"/>
      <c r="DF27" s="81"/>
      <c r="DG27" s="80"/>
      <c r="DH27" s="79"/>
      <c r="DI27" s="80"/>
      <c r="DJ27" s="115"/>
      <c r="DK27" s="115"/>
      <c r="DL27" s="115"/>
      <c r="DM27" s="79"/>
      <c r="DN27" s="135"/>
      <c r="DO27" s="42"/>
      <c r="DP27" s="80"/>
      <c r="DQ27" s="81"/>
      <c r="DR27" s="80"/>
      <c r="DS27" s="79"/>
      <c r="DT27" s="80"/>
      <c r="DU27" s="115"/>
      <c r="DV27" s="115"/>
      <c r="DW27" s="115"/>
      <c r="DX27" s="79"/>
      <c r="DY27" s="135"/>
      <c r="DZ27" s="42"/>
      <c r="EA27" s="80"/>
      <c r="EB27" s="81"/>
      <c r="EC27" s="80"/>
      <c r="ED27" s="79"/>
      <c r="EE27" s="80"/>
      <c r="EF27" s="115"/>
      <c r="EG27" s="115"/>
      <c r="EH27" s="115"/>
      <c r="EI27" s="79"/>
      <c r="EJ27" s="135"/>
      <c r="EK27" s="42"/>
      <c r="EL27" s="80"/>
      <c r="EM27" s="81"/>
      <c r="EN27" s="80"/>
      <c r="EO27" s="79"/>
      <c r="EP27" s="80"/>
      <c r="EQ27" s="115"/>
      <c r="ER27" s="115"/>
      <c r="ES27" s="115"/>
      <c r="ET27" s="79"/>
      <c r="EU27" s="135"/>
      <c r="EV27" s="42"/>
      <c r="EW27" s="80"/>
      <c r="EX27" s="81"/>
      <c r="EY27" s="80"/>
      <c r="EZ27" s="79"/>
      <c r="FA27" s="80"/>
      <c r="FB27" s="115"/>
      <c r="FC27" s="115"/>
      <c r="FD27" s="115"/>
      <c r="FE27" s="144">
        <f t="shared" si="3"/>
        <v>100</v>
      </c>
      <c r="FF27" s="144">
        <f t="shared" si="4"/>
        <v>100</v>
      </c>
      <c r="FG27" s="144">
        <f t="shared" si="5"/>
        <v>100</v>
      </c>
      <c r="FH27" s="144">
        <f t="shared" si="6"/>
        <v>25</v>
      </c>
      <c r="FI27" s="144">
        <f t="shared" si="7"/>
        <v>25</v>
      </c>
      <c r="FJ27" s="144">
        <f t="shared" si="8"/>
        <v>50</v>
      </c>
      <c r="FK27" s="144">
        <f t="shared" si="10"/>
        <v>100</v>
      </c>
      <c r="FL27" s="93" t="s">
        <v>207</v>
      </c>
      <c r="FM27" s="92">
        <v>45738</v>
      </c>
      <c r="FN27" s="82"/>
    </row>
    <row r="28" spans="1:173" ht="99.75" hidden="1" customHeight="1">
      <c r="A28" s="78"/>
      <c r="B28" s="142">
        <v>15</v>
      </c>
      <c r="C28" s="90" t="s">
        <v>5</v>
      </c>
      <c r="D28" s="91" t="s">
        <v>357</v>
      </c>
      <c r="E28" s="91" t="s">
        <v>243</v>
      </c>
      <c r="F28" s="92">
        <v>45742</v>
      </c>
      <c r="G28" s="93">
        <v>2</v>
      </c>
      <c r="H28" s="94" t="s">
        <v>197</v>
      </c>
      <c r="I28" s="94" t="s">
        <v>197</v>
      </c>
      <c r="J28" s="94" t="s">
        <v>197</v>
      </c>
      <c r="K28" s="94" t="s">
        <v>197</v>
      </c>
      <c r="L28" s="191" t="s">
        <v>358</v>
      </c>
      <c r="M28" s="91" t="s">
        <v>359</v>
      </c>
      <c r="N28" s="91" t="s">
        <v>360</v>
      </c>
      <c r="O28" s="93" t="s">
        <v>200</v>
      </c>
      <c r="P28" s="95" t="s">
        <v>361</v>
      </c>
      <c r="Q28" s="93">
        <v>25</v>
      </c>
      <c r="R28" s="95" t="s">
        <v>362</v>
      </c>
      <c r="S28" s="93">
        <v>25</v>
      </c>
      <c r="T28" s="95" t="s">
        <v>363</v>
      </c>
      <c r="U28" s="93">
        <v>50</v>
      </c>
      <c r="V28" s="143">
        <f t="shared" si="2"/>
        <v>100</v>
      </c>
      <c r="W28" s="42" t="s">
        <v>216</v>
      </c>
      <c r="X28" s="80">
        <v>45758</v>
      </c>
      <c r="Y28" s="42" t="s">
        <v>79</v>
      </c>
      <c r="Z28" s="31" t="s">
        <v>42</v>
      </c>
      <c r="AA28" s="79" t="s">
        <v>43</v>
      </c>
      <c r="AB28" s="80">
        <v>45775</v>
      </c>
      <c r="AC28" s="79"/>
      <c r="AD28" s="135"/>
      <c r="AE28" s="42"/>
      <c r="AF28" s="80"/>
      <c r="AG28" s="81"/>
      <c r="AH28" s="80"/>
      <c r="AI28" s="79"/>
      <c r="AJ28" s="80"/>
      <c r="AK28" s="115"/>
      <c r="AL28" s="115"/>
      <c r="AM28" s="115"/>
      <c r="AN28" s="79"/>
      <c r="AO28" s="135"/>
      <c r="AP28" s="42"/>
      <c r="AQ28" s="80"/>
      <c r="AR28" s="42"/>
      <c r="AS28" s="31"/>
      <c r="AT28" s="79"/>
      <c r="AU28" s="80"/>
      <c r="AV28" s="31"/>
      <c r="AW28" s="31"/>
      <c r="AX28" s="233"/>
      <c r="AY28" s="80" t="s">
        <v>364</v>
      </c>
      <c r="AZ28" s="135" t="s">
        <v>365</v>
      </c>
      <c r="BA28" s="42" t="s">
        <v>10</v>
      </c>
      <c r="BB28" s="80">
        <v>45758</v>
      </c>
      <c r="BC28" s="42" t="s">
        <v>79</v>
      </c>
      <c r="BD28" s="31" t="s">
        <v>42</v>
      </c>
      <c r="BE28" s="79" t="s">
        <v>43</v>
      </c>
      <c r="BF28" s="80">
        <v>45775</v>
      </c>
      <c r="BG28" s="115">
        <v>100</v>
      </c>
      <c r="BH28" s="189">
        <v>0</v>
      </c>
      <c r="BI28" s="189">
        <v>0</v>
      </c>
      <c r="BJ28" s="79" t="s">
        <v>366</v>
      </c>
      <c r="BK28" s="135" t="s">
        <v>367</v>
      </c>
      <c r="BL28" s="42" t="s">
        <v>10</v>
      </c>
      <c r="BM28" s="80">
        <v>45790</v>
      </c>
      <c r="BN28" s="42" t="s">
        <v>79</v>
      </c>
      <c r="BO28" s="31" t="s">
        <v>42</v>
      </c>
      <c r="BP28" s="79" t="s">
        <v>43</v>
      </c>
      <c r="BQ28" s="80">
        <v>45803</v>
      </c>
      <c r="BR28" s="115">
        <v>0</v>
      </c>
      <c r="BS28" s="115">
        <v>100</v>
      </c>
      <c r="BT28" s="115">
        <v>100</v>
      </c>
      <c r="BU28" s="79"/>
      <c r="BV28" s="135"/>
      <c r="BW28" s="42"/>
      <c r="BX28" s="80"/>
      <c r="BY28" s="81"/>
      <c r="BZ28" s="80"/>
      <c r="CA28" s="79"/>
      <c r="CB28" s="80"/>
      <c r="CC28" s="115"/>
      <c r="CD28" s="115"/>
      <c r="CE28" s="115"/>
      <c r="CF28" s="79"/>
      <c r="CG28" s="135"/>
      <c r="CH28" s="42"/>
      <c r="CI28" s="80"/>
      <c r="CJ28" s="81"/>
      <c r="CK28" s="80"/>
      <c r="CL28" s="79"/>
      <c r="CM28" s="80"/>
      <c r="CN28" s="115"/>
      <c r="CO28" s="115"/>
      <c r="CP28" s="115"/>
      <c r="CQ28" s="79"/>
      <c r="CR28" s="135"/>
      <c r="CS28" s="42"/>
      <c r="CT28" s="80"/>
      <c r="CU28" s="81"/>
      <c r="CV28" s="80"/>
      <c r="CW28" s="79"/>
      <c r="CX28" s="80"/>
      <c r="CY28" s="115"/>
      <c r="CZ28" s="115"/>
      <c r="DA28" s="115"/>
      <c r="DB28" s="79"/>
      <c r="DC28" s="135"/>
      <c r="DD28" s="42"/>
      <c r="DE28" s="80"/>
      <c r="DF28" s="81"/>
      <c r="DG28" s="80"/>
      <c r="DH28" s="79"/>
      <c r="DI28" s="80"/>
      <c r="DJ28" s="115"/>
      <c r="DK28" s="115"/>
      <c r="DL28" s="115"/>
      <c r="DM28" s="79"/>
      <c r="DN28" s="135"/>
      <c r="DO28" s="42"/>
      <c r="DP28" s="80"/>
      <c r="DQ28" s="81"/>
      <c r="DR28" s="80"/>
      <c r="DS28" s="79"/>
      <c r="DT28" s="80"/>
      <c r="DU28" s="115"/>
      <c r="DV28" s="115"/>
      <c r="DW28" s="115"/>
      <c r="DX28" s="79"/>
      <c r="DY28" s="135"/>
      <c r="DZ28" s="42"/>
      <c r="EA28" s="80"/>
      <c r="EB28" s="81"/>
      <c r="EC28" s="80"/>
      <c r="ED28" s="79"/>
      <c r="EE28" s="80"/>
      <c r="EF28" s="115"/>
      <c r="EG28" s="115"/>
      <c r="EH28" s="115"/>
      <c r="EI28" s="79"/>
      <c r="EJ28" s="135"/>
      <c r="EK28" s="42"/>
      <c r="EL28" s="80"/>
      <c r="EM28" s="81"/>
      <c r="EN28" s="80"/>
      <c r="EO28" s="79"/>
      <c r="EP28" s="80"/>
      <c r="EQ28" s="115"/>
      <c r="ER28" s="115"/>
      <c r="ES28" s="115"/>
      <c r="ET28" s="79"/>
      <c r="EU28" s="135"/>
      <c r="EV28" s="42"/>
      <c r="EW28" s="80"/>
      <c r="EX28" s="81"/>
      <c r="EY28" s="80"/>
      <c r="EZ28" s="79"/>
      <c r="FA28" s="80"/>
      <c r="FB28" s="115"/>
      <c r="FC28" s="115"/>
      <c r="FD28" s="115"/>
      <c r="FE28" s="144">
        <f t="shared" si="3"/>
        <v>100</v>
      </c>
      <c r="FF28" s="144">
        <f t="shared" si="4"/>
        <v>100</v>
      </c>
      <c r="FG28" s="144">
        <f t="shared" si="5"/>
        <v>100</v>
      </c>
      <c r="FH28" s="144">
        <f t="shared" si="6"/>
        <v>25</v>
      </c>
      <c r="FI28" s="144">
        <f t="shared" si="7"/>
        <v>25</v>
      </c>
      <c r="FJ28" s="144">
        <f t="shared" si="8"/>
        <v>50</v>
      </c>
      <c r="FK28" s="144">
        <f t="shared" si="10"/>
        <v>100</v>
      </c>
      <c r="FL28" s="93" t="s">
        <v>207</v>
      </c>
      <c r="FM28" s="92">
        <v>45754</v>
      </c>
      <c r="FN28" s="82" t="s">
        <v>368</v>
      </c>
    </row>
    <row r="29" spans="1:173" ht="52.5" hidden="1" customHeight="1">
      <c r="A29" s="78"/>
      <c r="B29" s="142">
        <v>16</v>
      </c>
      <c r="C29" s="90" t="s">
        <v>5</v>
      </c>
      <c r="D29" s="91" t="s">
        <v>369</v>
      </c>
      <c r="E29" s="91" t="s">
        <v>302</v>
      </c>
      <c r="F29" s="92">
        <v>45748</v>
      </c>
      <c r="G29" s="93">
        <v>1</v>
      </c>
      <c r="H29" s="94" t="s">
        <v>197</v>
      </c>
      <c r="I29" s="94" t="s">
        <v>197</v>
      </c>
      <c r="J29" s="94" t="s">
        <v>197</v>
      </c>
      <c r="K29" s="94" t="s">
        <v>197</v>
      </c>
      <c r="L29" s="191" t="s">
        <v>322</v>
      </c>
      <c r="M29" s="91" t="s">
        <v>370</v>
      </c>
      <c r="N29" s="91" t="s">
        <v>304</v>
      </c>
      <c r="O29" s="93" t="s">
        <v>200</v>
      </c>
      <c r="P29" s="95" t="s">
        <v>371</v>
      </c>
      <c r="Q29" s="93">
        <v>25</v>
      </c>
      <c r="R29" s="95" t="s">
        <v>372</v>
      </c>
      <c r="S29" s="93">
        <v>25</v>
      </c>
      <c r="T29" s="95" t="s">
        <v>373</v>
      </c>
      <c r="U29" s="93">
        <v>50</v>
      </c>
      <c r="V29" s="143">
        <f t="shared" si="2"/>
        <v>100</v>
      </c>
      <c r="W29" s="42" t="s">
        <v>216</v>
      </c>
      <c r="X29" s="80">
        <v>45790</v>
      </c>
      <c r="Y29" s="42" t="s">
        <v>307</v>
      </c>
      <c r="Z29" s="31" t="s">
        <v>42</v>
      </c>
      <c r="AA29" s="79" t="s">
        <v>43</v>
      </c>
      <c r="AB29" s="80">
        <v>45801</v>
      </c>
      <c r="AC29" s="79"/>
      <c r="AD29" s="135"/>
      <c r="AE29" s="42"/>
      <c r="AF29" s="80"/>
      <c r="AG29" s="81"/>
      <c r="AH29" s="80"/>
      <c r="AI29" s="79"/>
      <c r="AJ29" s="80"/>
      <c r="AK29" s="115"/>
      <c r="AL29" s="115"/>
      <c r="AM29" s="115"/>
      <c r="AN29" s="79"/>
      <c r="AO29" s="135"/>
      <c r="AP29" s="42"/>
      <c r="AQ29" s="80"/>
      <c r="AR29" s="42"/>
      <c r="AS29" s="31"/>
      <c r="AT29" s="79"/>
      <c r="AU29" s="80"/>
      <c r="AV29" s="31"/>
      <c r="AW29" s="31"/>
      <c r="AX29" s="233"/>
      <c r="AY29" s="80"/>
      <c r="AZ29" s="135"/>
      <c r="BA29" s="42"/>
      <c r="BB29" s="80"/>
      <c r="BC29" s="42"/>
      <c r="BD29" s="31"/>
      <c r="BE29" s="79"/>
      <c r="BF29" s="80"/>
      <c r="BG29" s="115"/>
      <c r="BH29" s="115"/>
      <c r="BI29" s="115"/>
      <c r="BJ29" s="79" t="s">
        <v>374</v>
      </c>
      <c r="BK29" s="135" t="s">
        <v>375</v>
      </c>
      <c r="BL29" s="42" t="s">
        <v>10</v>
      </c>
      <c r="BM29" s="80">
        <v>45790</v>
      </c>
      <c r="BN29" s="42" t="s">
        <v>307</v>
      </c>
      <c r="BO29" s="31" t="s">
        <v>42</v>
      </c>
      <c r="BP29" s="79" t="s">
        <v>43</v>
      </c>
      <c r="BQ29" s="80">
        <v>45801</v>
      </c>
      <c r="BR29" s="115">
        <v>100</v>
      </c>
      <c r="BS29" s="115">
        <v>100</v>
      </c>
      <c r="BT29" s="115">
        <v>100</v>
      </c>
      <c r="BU29" s="79"/>
      <c r="BV29" s="135"/>
      <c r="BW29" s="42"/>
      <c r="BX29" s="80"/>
      <c r="BY29" s="81"/>
      <c r="BZ29" s="80"/>
      <c r="CA29" s="79"/>
      <c r="CB29" s="80"/>
      <c r="CC29" s="115"/>
      <c r="CD29" s="115"/>
      <c r="CE29" s="115"/>
      <c r="CF29" s="79"/>
      <c r="CG29" s="135"/>
      <c r="CH29" s="42"/>
      <c r="CI29" s="80"/>
      <c r="CJ29" s="81"/>
      <c r="CK29" s="80"/>
      <c r="CL29" s="79"/>
      <c r="CM29" s="80"/>
      <c r="CN29" s="115"/>
      <c r="CO29" s="115"/>
      <c r="CP29" s="115"/>
      <c r="CQ29" s="79"/>
      <c r="CR29" s="135"/>
      <c r="CS29" s="42"/>
      <c r="CT29" s="80"/>
      <c r="CU29" s="81"/>
      <c r="CV29" s="80"/>
      <c r="CW29" s="79"/>
      <c r="CX29" s="80"/>
      <c r="CY29" s="115"/>
      <c r="CZ29" s="115"/>
      <c r="DA29" s="115"/>
      <c r="DB29" s="79"/>
      <c r="DC29" s="135"/>
      <c r="DD29" s="42"/>
      <c r="DE29" s="80"/>
      <c r="DF29" s="81"/>
      <c r="DG29" s="80"/>
      <c r="DH29" s="79"/>
      <c r="DI29" s="80"/>
      <c r="DJ29" s="115"/>
      <c r="DK29" s="115"/>
      <c r="DL29" s="115"/>
      <c r="DM29" s="79"/>
      <c r="DN29" s="135"/>
      <c r="DO29" s="42"/>
      <c r="DP29" s="80"/>
      <c r="DQ29" s="81"/>
      <c r="DR29" s="80"/>
      <c r="DS29" s="79"/>
      <c r="DT29" s="80"/>
      <c r="DU29" s="115"/>
      <c r="DV29" s="115"/>
      <c r="DW29" s="115"/>
      <c r="DX29" s="79"/>
      <c r="DY29" s="135"/>
      <c r="DZ29" s="42"/>
      <c r="EA29" s="80"/>
      <c r="EB29" s="81"/>
      <c r="EC29" s="80"/>
      <c r="ED29" s="79"/>
      <c r="EE29" s="80"/>
      <c r="EF29" s="115"/>
      <c r="EG29" s="115"/>
      <c r="EH29" s="115"/>
      <c r="EI29" s="79"/>
      <c r="EJ29" s="135"/>
      <c r="EK29" s="42"/>
      <c r="EL29" s="80"/>
      <c r="EM29" s="81"/>
      <c r="EN29" s="80"/>
      <c r="EO29" s="79"/>
      <c r="EP29" s="80"/>
      <c r="EQ29" s="115"/>
      <c r="ER29" s="115"/>
      <c r="ES29" s="115"/>
      <c r="ET29" s="79"/>
      <c r="EU29" s="135"/>
      <c r="EV29" s="42"/>
      <c r="EW29" s="80"/>
      <c r="EX29" s="81"/>
      <c r="EY29" s="80"/>
      <c r="EZ29" s="79"/>
      <c r="FA29" s="80"/>
      <c r="FB29" s="115"/>
      <c r="FC29" s="115"/>
      <c r="FD29" s="115"/>
      <c r="FE29" s="144">
        <f t="shared" si="3"/>
        <v>100</v>
      </c>
      <c r="FF29" s="144">
        <f t="shared" si="4"/>
        <v>100</v>
      </c>
      <c r="FG29" s="144">
        <f t="shared" si="5"/>
        <v>100</v>
      </c>
      <c r="FH29" s="144">
        <f t="shared" si="6"/>
        <v>25</v>
      </c>
      <c r="FI29" s="144">
        <f t="shared" si="7"/>
        <v>25</v>
      </c>
      <c r="FJ29" s="144">
        <f t="shared" si="8"/>
        <v>50</v>
      </c>
      <c r="FK29" s="144">
        <f t="shared" si="10"/>
        <v>100</v>
      </c>
      <c r="FL29" s="93" t="s">
        <v>207</v>
      </c>
      <c r="FM29" s="92">
        <v>45754</v>
      </c>
      <c r="FN29" s="82"/>
      <c r="FQ29" s="36">
        <v>234</v>
      </c>
    </row>
    <row r="30" spans="1:173" ht="52.5" hidden="1" customHeight="1">
      <c r="A30" s="78"/>
      <c r="B30" s="142">
        <v>17</v>
      </c>
      <c r="C30" s="90" t="s">
        <v>5</v>
      </c>
      <c r="D30" s="91" t="s">
        <v>376</v>
      </c>
      <c r="E30" s="91" t="s">
        <v>321</v>
      </c>
      <c r="F30" s="92">
        <v>45748</v>
      </c>
      <c r="G30" s="93">
        <v>1</v>
      </c>
      <c r="H30" s="94" t="s">
        <v>197</v>
      </c>
      <c r="I30" s="94" t="s">
        <v>197</v>
      </c>
      <c r="J30" s="94" t="s">
        <v>197</v>
      </c>
      <c r="K30" s="94" t="s">
        <v>197</v>
      </c>
      <c r="L30" s="191" t="s">
        <v>377</v>
      </c>
      <c r="M30" s="91" t="s">
        <v>378</v>
      </c>
      <c r="N30" s="91" t="s">
        <v>379</v>
      </c>
      <c r="O30" s="93" t="s">
        <v>280</v>
      </c>
      <c r="P30" s="95" t="s">
        <v>380</v>
      </c>
      <c r="Q30" s="93">
        <v>25</v>
      </c>
      <c r="R30" s="95" t="s">
        <v>381</v>
      </c>
      <c r="S30" s="93">
        <v>40</v>
      </c>
      <c r="T30" s="95" t="s">
        <v>382</v>
      </c>
      <c r="U30" s="93">
        <v>35</v>
      </c>
      <c r="V30" s="143">
        <f t="shared" si="2"/>
        <v>100</v>
      </c>
      <c r="W30" s="42" t="s">
        <v>216</v>
      </c>
      <c r="X30" s="80">
        <v>45790</v>
      </c>
      <c r="Y30" s="42" t="s">
        <v>328</v>
      </c>
      <c r="Z30" s="31" t="s">
        <v>42</v>
      </c>
      <c r="AA30" s="79" t="s">
        <v>43</v>
      </c>
      <c r="AB30" s="80">
        <v>45804</v>
      </c>
      <c r="AC30" s="79"/>
      <c r="AD30" s="135"/>
      <c r="AE30" s="42"/>
      <c r="AF30" s="80"/>
      <c r="AG30" s="81"/>
      <c r="AH30" s="80"/>
      <c r="AI30" s="79"/>
      <c r="AJ30" s="80"/>
      <c r="AK30" s="115"/>
      <c r="AL30" s="115"/>
      <c r="AM30" s="115"/>
      <c r="AN30" s="79"/>
      <c r="AO30" s="135"/>
      <c r="AP30" s="42"/>
      <c r="AQ30" s="80"/>
      <c r="AR30" s="42"/>
      <c r="AS30" s="31"/>
      <c r="AT30" s="79"/>
      <c r="AU30" s="80"/>
      <c r="AV30" s="31"/>
      <c r="AW30" s="31"/>
      <c r="AX30" s="233"/>
      <c r="AY30" s="80"/>
      <c r="AZ30" s="135"/>
      <c r="BA30" s="42"/>
      <c r="BB30" s="80"/>
      <c r="BC30" s="42"/>
      <c r="BD30" s="31"/>
      <c r="BE30" s="79"/>
      <c r="BF30" s="80"/>
      <c r="BG30" s="115"/>
      <c r="BH30" s="115"/>
      <c r="BI30" s="115"/>
      <c r="BJ30" s="79" t="s">
        <v>383</v>
      </c>
      <c r="BK30" s="135" t="s">
        <v>384</v>
      </c>
      <c r="BL30" s="42" t="s">
        <v>10</v>
      </c>
      <c r="BM30" s="80">
        <v>45790</v>
      </c>
      <c r="BN30" s="42" t="s">
        <v>328</v>
      </c>
      <c r="BO30" s="31" t="s">
        <v>42</v>
      </c>
      <c r="BP30" s="79" t="s">
        <v>43</v>
      </c>
      <c r="BQ30" s="80">
        <v>45804</v>
      </c>
      <c r="BR30" s="115">
        <v>100</v>
      </c>
      <c r="BS30" s="115">
        <v>100</v>
      </c>
      <c r="BT30" s="115">
        <v>100</v>
      </c>
      <c r="BU30" s="79"/>
      <c r="BV30" s="135"/>
      <c r="BW30" s="42"/>
      <c r="BX30" s="80"/>
      <c r="BY30" s="81"/>
      <c r="BZ30" s="80"/>
      <c r="CA30" s="79"/>
      <c r="CB30" s="80"/>
      <c r="CC30" s="115"/>
      <c r="CD30" s="115"/>
      <c r="CE30" s="115"/>
      <c r="CF30" s="79"/>
      <c r="CG30" s="135"/>
      <c r="CH30" s="42"/>
      <c r="CI30" s="80"/>
      <c r="CJ30" s="81"/>
      <c r="CK30" s="80"/>
      <c r="CL30" s="79"/>
      <c r="CM30" s="80"/>
      <c r="CN30" s="115"/>
      <c r="CO30" s="115"/>
      <c r="CP30" s="115"/>
      <c r="CQ30" s="79"/>
      <c r="CR30" s="135"/>
      <c r="CS30" s="42"/>
      <c r="CT30" s="80"/>
      <c r="CU30" s="81"/>
      <c r="CV30" s="80"/>
      <c r="CW30" s="79"/>
      <c r="CX30" s="80"/>
      <c r="CY30" s="115"/>
      <c r="CZ30" s="115"/>
      <c r="DA30" s="115"/>
      <c r="DB30" s="79"/>
      <c r="DC30" s="135"/>
      <c r="DD30" s="42"/>
      <c r="DE30" s="80"/>
      <c r="DF30" s="81"/>
      <c r="DG30" s="80"/>
      <c r="DH30" s="79"/>
      <c r="DI30" s="80"/>
      <c r="DJ30" s="115"/>
      <c r="DK30" s="115"/>
      <c r="DL30" s="115"/>
      <c r="DM30" s="79"/>
      <c r="DN30" s="135"/>
      <c r="DO30" s="42"/>
      <c r="DP30" s="80"/>
      <c r="DQ30" s="81"/>
      <c r="DR30" s="80"/>
      <c r="DS30" s="79"/>
      <c r="DT30" s="80"/>
      <c r="DU30" s="115"/>
      <c r="DV30" s="115"/>
      <c r="DW30" s="115"/>
      <c r="DX30" s="79"/>
      <c r="DY30" s="135"/>
      <c r="DZ30" s="42"/>
      <c r="EA30" s="80"/>
      <c r="EB30" s="81"/>
      <c r="EC30" s="80"/>
      <c r="ED30" s="79"/>
      <c r="EE30" s="80"/>
      <c r="EF30" s="115"/>
      <c r="EG30" s="115"/>
      <c r="EH30" s="115"/>
      <c r="EI30" s="79"/>
      <c r="EJ30" s="135"/>
      <c r="EK30" s="42"/>
      <c r="EL30" s="80"/>
      <c r="EM30" s="81"/>
      <c r="EN30" s="80"/>
      <c r="EO30" s="79"/>
      <c r="EP30" s="80"/>
      <c r="EQ30" s="115"/>
      <c r="ER30" s="115"/>
      <c r="ES30" s="115"/>
      <c r="ET30" s="79"/>
      <c r="EU30" s="135"/>
      <c r="EV30" s="42"/>
      <c r="EW30" s="80"/>
      <c r="EX30" s="81"/>
      <c r="EY30" s="80"/>
      <c r="EZ30" s="79"/>
      <c r="FA30" s="80"/>
      <c r="FB30" s="115"/>
      <c r="FC30" s="115"/>
      <c r="FD30" s="115"/>
      <c r="FE30" s="144">
        <f t="shared" si="3"/>
        <v>100</v>
      </c>
      <c r="FF30" s="144">
        <f t="shared" si="4"/>
        <v>100</v>
      </c>
      <c r="FG30" s="144">
        <f t="shared" si="5"/>
        <v>100</v>
      </c>
      <c r="FH30" s="144">
        <f t="shared" si="6"/>
        <v>25</v>
      </c>
      <c r="FI30" s="144">
        <f t="shared" si="7"/>
        <v>40</v>
      </c>
      <c r="FJ30" s="144">
        <f t="shared" si="8"/>
        <v>35</v>
      </c>
      <c r="FK30" s="144">
        <f t="shared" si="10"/>
        <v>100</v>
      </c>
      <c r="FL30" s="93" t="s">
        <v>207</v>
      </c>
      <c r="FM30" s="92">
        <v>45751</v>
      </c>
      <c r="FN30" s="82"/>
      <c r="FP30" s="36">
        <v>11</v>
      </c>
    </row>
    <row r="31" spans="1:173" ht="52.5" hidden="1" customHeight="1">
      <c r="A31" s="78"/>
      <c r="B31" s="142">
        <v>18</v>
      </c>
      <c r="C31" s="90" t="s">
        <v>5</v>
      </c>
      <c r="D31" s="91" t="s">
        <v>385</v>
      </c>
      <c r="E31" s="91" t="s">
        <v>289</v>
      </c>
      <c r="F31" s="92">
        <v>45748</v>
      </c>
      <c r="G31" s="93">
        <v>1</v>
      </c>
      <c r="H31" s="94" t="s">
        <v>197</v>
      </c>
      <c r="I31" s="94" t="s">
        <v>197</v>
      </c>
      <c r="J31" s="94" t="s">
        <v>197</v>
      </c>
      <c r="K31" s="94" t="s">
        <v>197</v>
      </c>
      <c r="L31" s="191" t="s">
        <v>386</v>
      </c>
      <c r="M31" s="91" t="s">
        <v>387</v>
      </c>
      <c r="N31" s="91" t="s">
        <v>379</v>
      </c>
      <c r="O31" s="93" t="s">
        <v>280</v>
      </c>
      <c r="P31" s="95" t="s">
        <v>388</v>
      </c>
      <c r="Q31" s="93">
        <v>25</v>
      </c>
      <c r="R31" s="95" t="s">
        <v>389</v>
      </c>
      <c r="S31" s="93">
        <v>40</v>
      </c>
      <c r="T31" s="95" t="s">
        <v>390</v>
      </c>
      <c r="U31" s="93">
        <v>35</v>
      </c>
      <c r="V31" s="143">
        <f t="shared" si="2"/>
        <v>100</v>
      </c>
      <c r="W31" s="42" t="s">
        <v>216</v>
      </c>
      <c r="X31" s="80">
        <v>45790</v>
      </c>
      <c r="Y31" s="42" t="s">
        <v>296</v>
      </c>
      <c r="Z31" s="31" t="s">
        <v>42</v>
      </c>
      <c r="AA31" s="79" t="s">
        <v>43</v>
      </c>
      <c r="AB31" s="80">
        <v>45801</v>
      </c>
      <c r="AC31" s="79"/>
      <c r="AD31" s="135"/>
      <c r="AE31" s="42"/>
      <c r="AF31" s="80"/>
      <c r="AG31" s="81"/>
      <c r="AH31" s="80"/>
      <c r="AI31" s="79"/>
      <c r="AJ31" s="80"/>
      <c r="AK31" s="115"/>
      <c r="AL31" s="115"/>
      <c r="AM31" s="115"/>
      <c r="AN31" s="79"/>
      <c r="AO31" s="135"/>
      <c r="AP31" s="42"/>
      <c r="AQ31" s="80"/>
      <c r="AR31" s="42"/>
      <c r="AS31" s="31"/>
      <c r="AT31" s="79"/>
      <c r="AU31" s="80"/>
      <c r="AV31" s="31"/>
      <c r="AW31" s="31"/>
      <c r="AX31" s="233"/>
      <c r="AY31" s="80"/>
      <c r="AZ31" s="135"/>
      <c r="BA31" s="42"/>
      <c r="BB31" s="80"/>
      <c r="BC31" s="42"/>
      <c r="BD31" s="31"/>
      <c r="BE31" s="79"/>
      <c r="BF31" s="80"/>
      <c r="BG31" s="115"/>
      <c r="BH31" s="115"/>
      <c r="BI31" s="115"/>
      <c r="BJ31" s="79" t="s">
        <v>391</v>
      </c>
      <c r="BK31" s="135" t="s">
        <v>392</v>
      </c>
      <c r="BL31" s="42" t="s">
        <v>10</v>
      </c>
      <c r="BM31" s="80">
        <v>45790</v>
      </c>
      <c r="BN31" s="42" t="s">
        <v>296</v>
      </c>
      <c r="BO31" s="31" t="s">
        <v>42</v>
      </c>
      <c r="BP31" s="79" t="s">
        <v>43</v>
      </c>
      <c r="BQ31" s="80">
        <v>45801</v>
      </c>
      <c r="BR31" s="115">
        <v>100</v>
      </c>
      <c r="BS31" s="115">
        <v>100</v>
      </c>
      <c r="BT31" s="115">
        <v>100</v>
      </c>
      <c r="BU31" s="79"/>
      <c r="BV31" s="135"/>
      <c r="BW31" s="42"/>
      <c r="BX31" s="80"/>
      <c r="BY31" s="81"/>
      <c r="BZ31" s="80"/>
      <c r="CA31" s="79"/>
      <c r="CB31" s="80"/>
      <c r="CC31" s="115"/>
      <c r="CD31" s="115"/>
      <c r="CE31" s="115"/>
      <c r="CF31" s="79"/>
      <c r="CG31" s="135"/>
      <c r="CH31" s="42"/>
      <c r="CI31" s="80"/>
      <c r="CJ31" s="81"/>
      <c r="CK31" s="80"/>
      <c r="CL31" s="79"/>
      <c r="CM31" s="80"/>
      <c r="CN31" s="115"/>
      <c r="CO31" s="115"/>
      <c r="CP31" s="115"/>
      <c r="CQ31" s="79"/>
      <c r="CR31" s="135"/>
      <c r="CS31" s="42"/>
      <c r="CT31" s="80"/>
      <c r="CU31" s="81"/>
      <c r="CV31" s="80"/>
      <c r="CW31" s="79"/>
      <c r="CX31" s="80"/>
      <c r="CY31" s="115"/>
      <c r="CZ31" s="115"/>
      <c r="DA31" s="115"/>
      <c r="DB31" s="79"/>
      <c r="DC31" s="135"/>
      <c r="DD31" s="42"/>
      <c r="DE31" s="80"/>
      <c r="DF31" s="81"/>
      <c r="DG31" s="80"/>
      <c r="DH31" s="79"/>
      <c r="DI31" s="80"/>
      <c r="DJ31" s="115"/>
      <c r="DK31" s="115"/>
      <c r="DL31" s="115"/>
      <c r="DM31" s="79"/>
      <c r="DN31" s="135"/>
      <c r="DO31" s="42"/>
      <c r="DP31" s="80"/>
      <c r="DQ31" s="81"/>
      <c r="DR31" s="80"/>
      <c r="DS31" s="79"/>
      <c r="DT31" s="80"/>
      <c r="DU31" s="115"/>
      <c r="DV31" s="115"/>
      <c r="DW31" s="115"/>
      <c r="DX31" s="79"/>
      <c r="DY31" s="135"/>
      <c r="DZ31" s="42"/>
      <c r="EA31" s="80"/>
      <c r="EB31" s="81"/>
      <c r="EC31" s="80"/>
      <c r="ED31" s="79"/>
      <c r="EE31" s="80"/>
      <c r="EF31" s="115"/>
      <c r="EG31" s="115"/>
      <c r="EH31" s="115"/>
      <c r="EI31" s="79"/>
      <c r="EJ31" s="135"/>
      <c r="EK31" s="42"/>
      <c r="EL31" s="80"/>
      <c r="EM31" s="81"/>
      <c r="EN31" s="80"/>
      <c r="EO31" s="79"/>
      <c r="EP31" s="80"/>
      <c r="EQ31" s="115"/>
      <c r="ER31" s="115"/>
      <c r="ES31" s="115"/>
      <c r="ET31" s="79"/>
      <c r="EU31" s="135"/>
      <c r="EV31" s="42"/>
      <c r="EW31" s="80"/>
      <c r="EX31" s="81"/>
      <c r="EY31" s="80"/>
      <c r="EZ31" s="79"/>
      <c r="FA31" s="80"/>
      <c r="FB31" s="115"/>
      <c r="FC31" s="115"/>
      <c r="FD31" s="115"/>
      <c r="FE31" s="144">
        <f t="shared" si="3"/>
        <v>100</v>
      </c>
      <c r="FF31" s="144">
        <f t="shared" si="4"/>
        <v>100</v>
      </c>
      <c r="FG31" s="144">
        <f t="shared" si="5"/>
        <v>100</v>
      </c>
      <c r="FH31" s="144">
        <f t="shared" si="6"/>
        <v>25</v>
      </c>
      <c r="FI31" s="144">
        <f t="shared" si="7"/>
        <v>40</v>
      </c>
      <c r="FJ31" s="144">
        <f t="shared" si="8"/>
        <v>35</v>
      </c>
      <c r="FK31" s="144">
        <f t="shared" si="10"/>
        <v>100</v>
      </c>
      <c r="FL31" s="93" t="s">
        <v>207</v>
      </c>
      <c r="FM31" s="92">
        <v>45758</v>
      </c>
      <c r="FN31" s="82"/>
      <c r="FP31" s="36">
        <v>20</v>
      </c>
    </row>
    <row r="32" spans="1:173" ht="157.5" hidden="1" customHeight="1">
      <c r="A32" s="78"/>
      <c r="B32" s="142">
        <v>19</v>
      </c>
      <c r="C32" s="90" t="s">
        <v>5</v>
      </c>
      <c r="D32" s="91" t="s">
        <v>393</v>
      </c>
      <c r="E32" s="91" t="s">
        <v>221</v>
      </c>
      <c r="F32" s="92">
        <v>45748</v>
      </c>
      <c r="G32" s="93">
        <v>1</v>
      </c>
      <c r="H32" s="94" t="s">
        <v>197</v>
      </c>
      <c r="I32" s="94" t="s">
        <v>197</v>
      </c>
      <c r="J32" s="94" t="s">
        <v>197</v>
      </c>
      <c r="K32" s="94" t="s">
        <v>197</v>
      </c>
      <c r="L32" s="191" t="s">
        <v>394</v>
      </c>
      <c r="M32" s="91" t="s">
        <v>395</v>
      </c>
      <c r="N32" s="91" t="s">
        <v>396</v>
      </c>
      <c r="O32" s="93" t="s">
        <v>200</v>
      </c>
      <c r="P32" s="95" t="s">
        <v>397</v>
      </c>
      <c r="Q32" s="93">
        <v>25</v>
      </c>
      <c r="R32" s="95" t="s">
        <v>398</v>
      </c>
      <c r="S32" s="93">
        <v>25</v>
      </c>
      <c r="T32" s="95" t="s">
        <v>399</v>
      </c>
      <c r="U32" s="93">
        <v>50</v>
      </c>
      <c r="V32" s="143">
        <f t="shared" si="2"/>
        <v>100</v>
      </c>
      <c r="W32" s="42" t="s">
        <v>216</v>
      </c>
      <c r="X32" s="80">
        <v>45790</v>
      </c>
      <c r="Y32" s="42" t="s">
        <v>227</v>
      </c>
      <c r="Z32" s="31" t="s">
        <v>42</v>
      </c>
      <c r="AA32" s="79" t="s">
        <v>400</v>
      </c>
      <c r="AB32" s="80">
        <v>45800</v>
      </c>
      <c r="AC32" s="79"/>
      <c r="AD32" s="135"/>
      <c r="AE32" s="42"/>
      <c r="AF32" s="80"/>
      <c r="AG32" s="81"/>
      <c r="AH32" s="80"/>
      <c r="AI32" s="79"/>
      <c r="AJ32" s="80"/>
      <c r="AK32" s="115"/>
      <c r="AL32" s="115"/>
      <c r="AM32" s="115"/>
      <c r="AN32" s="79"/>
      <c r="AO32" s="135"/>
      <c r="AP32" s="42"/>
      <c r="AQ32" s="80"/>
      <c r="AR32" s="42"/>
      <c r="AS32" s="31"/>
      <c r="AT32" s="79"/>
      <c r="AU32" s="80"/>
      <c r="AV32" s="31"/>
      <c r="AW32" s="31"/>
      <c r="AX32" s="233"/>
      <c r="AY32" s="80"/>
      <c r="AZ32" s="135"/>
      <c r="BA32" s="42"/>
      <c r="BB32" s="80"/>
      <c r="BC32" s="42"/>
      <c r="BD32" s="31"/>
      <c r="BE32" s="79"/>
      <c r="BF32" s="80"/>
      <c r="BG32" s="115"/>
      <c r="BH32" s="115"/>
      <c r="BI32" s="115"/>
      <c r="BJ32" s="168" t="s">
        <v>401</v>
      </c>
      <c r="BK32" s="135" t="s">
        <v>402</v>
      </c>
      <c r="BL32" s="42" t="s">
        <v>10</v>
      </c>
      <c r="BM32" s="80">
        <v>45790</v>
      </c>
      <c r="BN32" s="42" t="s">
        <v>403</v>
      </c>
      <c r="BO32" s="31" t="s">
        <v>42</v>
      </c>
      <c r="BP32" s="79" t="s">
        <v>404</v>
      </c>
      <c r="BQ32" s="80">
        <v>45800</v>
      </c>
      <c r="BR32" s="115">
        <v>100</v>
      </c>
      <c r="BS32" s="115">
        <v>100</v>
      </c>
      <c r="BT32" s="115">
        <v>100</v>
      </c>
      <c r="BU32" s="79"/>
      <c r="BV32" s="135"/>
      <c r="BW32" s="42"/>
      <c r="BX32" s="80"/>
      <c r="BY32" s="81"/>
      <c r="BZ32" s="80"/>
      <c r="CA32" s="79"/>
      <c r="CB32" s="80"/>
      <c r="CC32" s="115"/>
      <c r="CD32" s="115"/>
      <c r="CE32" s="115"/>
      <c r="CF32" s="79"/>
      <c r="CG32" s="135"/>
      <c r="CH32" s="42"/>
      <c r="CI32" s="80"/>
      <c r="CJ32" s="81"/>
      <c r="CK32" s="80"/>
      <c r="CL32" s="79"/>
      <c r="CM32" s="80"/>
      <c r="CN32" s="115"/>
      <c r="CO32" s="115"/>
      <c r="CP32" s="115"/>
      <c r="CQ32" s="79"/>
      <c r="CR32" s="135"/>
      <c r="CS32" s="42"/>
      <c r="CT32" s="80"/>
      <c r="CU32" s="81"/>
      <c r="CV32" s="80"/>
      <c r="CW32" s="79"/>
      <c r="CX32" s="80"/>
      <c r="CY32" s="115"/>
      <c r="CZ32" s="115"/>
      <c r="DA32" s="115"/>
      <c r="DB32" s="79"/>
      <c r="DC32" s="135"/>
      <c r="DD32" s="42"/>
      <c r="DE32" s="80"/>
      <c r="DF32" s="81"/>
      <c r="DG32" s="80"/>
      <c r="DH32" s="79"/>
      <c r="DI32" s="80"/>
      <c r="DJ32" s="115"/>
      <c r="DK32" s="115"/>
      <c r="DL32" s="115"/>
      <c r="DM32" s="79"/>
      <c r="DN32" s="135"/>
      <c r="DO32" s="42"/>
      <c r="DP32" s="80"/>
      <c r="DQ32" s="81"/>
      <c r="DR32" s="80"/>
      <c r="DS32" s="79"/>
      <c r="DT32" s="80"/>
      <c r="DU32" s="115"/>
      <c r="DV32" s="115"/>
      <c r="DW32" s="115"/>
      <c r="DX32" s="79"/>
      <c r="DY32" s="135"/>
      <c r="DZ32" s="42"/>
      <c r="EA32" s="80"/>
      <c r="EB32" s="81"/>
      <c r="EC32" s="80"/>
      <c r="ED32" s="79"/>
      <c r="EE32" s="80"/>
      <c r="EF32" s="115"/>
      <c r="EG32" s="115"/>
      <c r="EH32" s="115"/>
      <c r="EI32" s="79"/>
      <c r="EJ32" s="135"/>
      <c r="EK32" s="42"/>
      <c r="EL32" s="80"/>
      <c r="EM32" s="81"/>
      <c r="EN32" s="80"/>
      <c r="EO32" s="79"/>
      <c r="EP32" s="80"/>
      <c r="EQ32" s="115"/>
      <c r="ER32" s="115"/>
      <c r="ES32" s="115"/>
      <c r="ET32" s="79"/>
      <c r="EU32" s="135"/>
      <c r="EV32" s="42"/>
      <c r="EW32" s="80"/>
      <c r="EX32" s="81"/>
      <c r="EY32" s="80"/>
      <c r="EZ32" s="79"/>
      <c r="FA32" s="80"/>
      <c r="FB32" s="115"/>
      <c r="FC32" s="115"/>
      <c r="FD32" s="115"/>
      <c r="FE32" s="144">
        <f t="shared" si="3"/>
        <v>100</v>
      </c>
      <c r="FF32" s="144">
        <f t="shared" si="4"/>
        <v>100</v>
      </c>
      <c r="FG32" s="144">
        <f t="shared" si="5"/>
        <v>100</v>
      </c>
      <c r="FH32" s="144">
        <f t="shared" si="6"/>
        <v>25</v>
      </c>
      <c r="FI32" s="144">
        <f t="shared" si="7"/>
        <v>25</v>
      </c>
      <c r="FJ32" s="144">
        <f t="shared" si="8"/>
        <v>50</v>
      </c>
      <c r="FK32" s="144">
        <f t="shared" si="10"/>
        <v>100</v>
      </c>
      <c r="FL32" s="93" t="s">
        <v>207</v>
      </c>
      <c r="FM32" s="92">
        <v>45754</v>
      </c>
      <c r="FN32" s="82"/>
      <c r="FQ32" s="36">
        <v>234</v>
      </c>
    </row>
    <row r="33" spans="1:172" ht="52.5" hidden="1" customHeight="1">
      <c r="A33" s="78"/>
      <c r="B33" s="142">
        <v>20</v>
      </c>
      <c r="C33" s="90" t="s">
        <v>5</v>
      </c>
      <c r="D33" s="91" t="s">
        <v>405</v>
      </c>
      <c r="E33" s="91" t="s">
        <v>210</v>
      </c>
      <c r="F33" s="92">
        <v>45755</v>
      </c>
      <c r="G33" s="93">
        <v>1</v>
      </c>
      <c r="H33" s="94" t="s">
        <v>197</v>
      </c>
      <c r="I33" s="94" t="s">
        <v>197</v>
      </c>
      <c r="J33" s="94" t="s">
        <v>42</v>
      </c>
      <c r="K33" s="94" t="s">
        <v>197</v>
      </c>
      <c r="L33" s="191" t="s">
        <v>406</v>
      </c>
      <c r="M33" s="91" t="s">
        <v>407</v>
      </c>
      <c r="N33" s="91" t="s">
        <v>408</v>
      </c>
      <c r="O33" s="93" t="s">
        <v>200</v>
      </c>
      <c r="P33" s="95" t="s">
        <v>409</v>
      </c>
      <c r="Q33" s="93">
        <v>25</v>
      </c>
      <c r="R33" s="95" t="s">
        <v>410</v>
      </c>
      <c r="S33" s="93">
        <v>25</v>
      </c>
      <c r="T33" s="95" t="s">
        <v>411</v>
      </c>
      <c r="U33" s="93">
        <v>50</v>
      </c>
      <c r="V33" s="143">
        <f t="shared" si="2"/>
        <v>100</v>
      </c>
      <c r="W33" s="42" t="s">
        <v>216</v>
      </c>
      <c r="X33" s="80">
        <v>45790</v>
      </c>
      <c r="Y33" s="42" t="s">
        <v>217</v>
      </c>
      <c r="Z33" s="31" t="s">
        <v>42</v>
      </c>
      <c r="AA33" s="79" t="s">
        <v>43</v>
      </c>
      <c r="AB33" s="80">
        <v>45811</v>
      </c>
      <c r="AC33" s="79"/>
      <c r="AD33" s="135"/>
      <c r="AE33" s="42"/>
      <c r="AF33" s="80"/>
      <c r="AG33" s="81"/>
      <c r="AH33" s="80"/>
      <c r="AI33" s="79"/>
      <c r="AJ33" s="80"/>
      <c r="AK33" s="115"/>
      <c r="AL33" s="115"/>
      <c r="AM33" s="115"/>
      <c r="AN33" s="79"/>
      <c r="AO33" s="135"/>
      <c r="AP33" s="42"/>
      <c r="AQ33" s="80"/>
      <c r="AR33" s="42"/>
      <c r="AS33" s="31"/>
      <c r="AT33" s="79"/>
      <c r="AU33" s="80"/>
      <c r="AV33" s="31"/>
      <c r="AW33" s="31"/>
      <c r="AX33" s="233"/>
      <c r="AY33" s="80"/>
      <c r="AZ33" s="135"/>
      <c r="BA33" s="42"/>
      <c r="BB33" s="80"/>
      <c r="BC33" s="42"/>
      <c r="BD33" s="31"/>
      <c r="BE33" s="79"/>
      <c r="BF33" s="80"/>
      <c r="BG33" s="115"/>
      <c r="BH33" s="115"/>
      <c r="BI33" s="115"/>
      <c r="BJ33" s="79" t="s">
        <v>412</v>
      </c>
      <c r="BK33" s="135" t="s">
        <v>413</v>
      </c>
      <c r="BL33" s="42" t="s">
        <v>10</v>
      </c>
      <c r="BM33" s="80">
        <v>45790</v>
      </c>
      <c r="BN33" s="42" t="s">
        <v>217</v>
      </c>
      <c r="BO33" s="31" t="s">
        <v>42</v>
      </c>
      <c r="BP33" s="79" t="s">
        <v>43</v>
      </c>
      <c r="BQ33" s="80">
        <v>45811</v>
      </c>
      <c r="BR33" s="115">
        <v>100</v>
      </c>
      <c r="BS33" s="115">
        <v>100</v>
      </c>
      <c r="BT33" s="115">
        <v>100</v>
      </c>
      <c r="BU33" s="79"/>
      <c r="BV33" s="135"/>
      <c r="BW33" s="42"/>
      <c r="BX33" s="80"/>
      <c r="BY33" s="81"/>
      <c r="BZ33" s="80"/>
      <c r="CA33" s="79"/>
      <c r="CB33" s="80"/>
      <c r="CC33" s="115"/>
      <c r="CD33" s="115"/>
      <c r="CE33" s="115"/>
      <c r="CF33" s="79"/>
      <c r="CG33" s="135"/>
      <c r="CH33" s="42"/>
      <c r="CI33" s="80"/>
      <c r="CJ33" s="81"/>
      <c r="CK33" s="80"/>
      <c r="CL33" s="79"/>
      <c r="CM33" s="80"/>
      <c r="CN33" s="115"/>
      <c r="CO33" s="115"/>
      <c r="CP33" s="115"/>
      <c r="CQ33" s="79"/>
      <c r="CR33" s="135"/>
      <c r="CS33" s="42"/>
      <c r="CT33" s="80"/>
      <c r="CU33" s="81"/>
      <c r="CV33" s="80"/>
      <c r="CW33" s="79"/>
      <c r="CX33" s="80"/>
      <c r="CY33" s="115"/>
      <c r="CZ33" s="115"/>
      <c r="DA33" s="115"/>
      <c r="DB33" s="79"/>
      <c r="DC33" s="135"/>
      <c r="DD33" s="42"/>
      <c r="DE33" s="80"/>
      <c r="DF33" s="81"/>
      <c r="DG33" s="80"/>
      <c r="DH33" s="79"/>
      <c r="DI33" s="80"/>
      <c r="DJ33" s="115"/>
      <c r="DK33" s="115"/>
      <c r="DL33" s="115"/>
      <c r="DM33" s="79"/>
      <c r="DN33" s="135"/>
      <c r="DO33" s="42"/>
      <c r="DP33" s="80"/>
      <c r="DQ33" s="81"/>
      <c r="DR33" s="80"/>
      <c r="DS33" s="79"/>
      <c r="DT33" s="80"/>
      <c r="DU33" s="115"/>
      <c r="DV33" s="115"/>
      <c r="DW33" s="115"/>
      <c r="DX33" s="79"/>
      <c r="DY33" s="135"/>
      <c r="DZ33" s="42"/>
      <c r="EA33" s="80"/>
      <c r="EB33" s="81"/>
      <c r="EC33" s="80"/>
      <c r="ED33" s="79"/>
      <c r="EE33" s="80"/>
      <c r="EF33" s="115"/>
      <c r="EG33" s="115"/>
      <c r="EH33" s="115"/>
      <c r="EI33" s="79"/>
      <c r="EJ33" s="135"/>
      <c r="EK33" s="42"/>
      <c r="EL33" s="80"/>
      <c r="EM33" s="81"/>
      <c r="EN33" s="80"/>
      <c r="EO33" s="79"/>
      <c r="EP33" s="80"/>
      <c r="EQ33" s="115"/>
      <c r="ER33" s="115"/>
      <c r="ES33" s="115"/>
      <c r="ET33" s="79"/>
      <c r="EU33" s="135"/>
      <c r="EV33" s="42"/>
      <c r="EW33" s="80"/>
      <c r="EX33" s="81"/>
      <c r="EY33" s="80"/>
      <c r="EZ33" s="79"/>
      <c r="FA33" s="80"/>
      <c r="FB33" s="115"/>
      <c r="FC33" s="115"/>
      <c r="FD33" s="115"/>
      <c r="FE33" s="144">
        <f t="shared" si="3"/>
        <v>100</v>
      </c>
      <c r="FF33" s="144">
        <f t="shared" si="4"/>
        <v>100</v>
      </c>
      <c r="FG33" s="144">
        <f t="shared" si="5"/>
        <v>100</v>
      </c>
      <c r="FH33" s="144">
        <f t="shared" si="6"/>
        <v>25</v>
      </c>
      <c r="FI33" s="144">
        <f t="shared" si="7"/>
        <v>25</v>
      </c>
      <c r="FJ33" s="144">
        <f t="shared" si="8"/>
        <v>50</v>
      </c>
      <c r="FK33" s="144">
        <f t="shared" si="10"/>
        <v>100</v>
      </c>
      <c r="FL33" s="93" t="s">
        <v>207</v>
      </c>
      <c r="FM33" s="92">
        <v>45776</v>
      </c>
      <c r="FN33" s="82"/>
      <c r="FP33" s="36">
        <v>310</v>
      </c>
    </row>
    <row r="34" spans="1:172" ht="110.25" hidden="1" customHeight="1">
      <c r="A34" s="78"/>
      <c r="B34" s="142">
        <v>21</v>
      </c>
      <c r="C34" s="90" t="s">
        <v>5</v>
      </c>
      <c r="D34" s="91" t="s">
        <v>414</v>
      </c>
      <c r="E34" s="91" t="s">
        <v>415</v>
      </c>
      <c r="F34" s="92">
        <v>45750</v>
      </c>
      <c r="G34" s="93">
        <v>1</v>
      </c>
      <c r="H34" s="94" t="s">
        <v>197</v>
      </c>
      <c r="I34" s="94" t="s">
        <v>197</v>
      </c>
      <c r="J34" s="94" t="s">
        <v>42</v>
      </c>
      <c r="K34" s="94" t="s">
        <v>197</v>
      </c>
      <c r="L34" s="191" t="s">
        <v>197</v>
      </c>
      <c r="M34" s="91" t="s">
        <v>416</v>
      </c>
      <c r="N34" s="91" t="s">
        <v>417</v>
      </c>
      <c r="O34" s="93" t="s">
        <v>200</v>
      </c>
      <c r="P34" s="95" t="s">
        <v>418</v>
      </c>
      <c r="Q34" s="93">
        <v>25</v>
      </c>
      <c r="R34" s="95" t="s">
        <v>419</v>
      </c>
      <c r="S34" s="93">
        <v>25</v>
      </c>
      <c r="T34" s="95" t="s">
        <v>420</v>
      </c>
      <c r="U34" s="93">
        <v>50</v>
      </c>
      <c r="V34" s="143">
        <f t="shared" si="2"/>
        <v>100</v>
      </c>
      <c r="W34" s="42" t="s">
        <v>216</v>
      </c>
      <c r="X34" s="80">
        <v>45790</v>
      </c>
      <c r="Y34" s="42" t="s">
        <v>94</v>
      </c>
      <c r="Z34" s="31" t="s">
        <v>42</v>
      </c>
      <c r="AA34" s="79" t="s">
        <v>421</v>
      </c>
      <c r="AB34" s="80">
        <v>45800</v>
      </c>
      <c r="AC34" s="79"/>
      <c r="AD34" s="135"/>
      <c r="AE34" s="42"/>
      <c r="AF34" s="80"/>
      <c r="AG34" s="81"/>
      <c r="AH34" s="80"/>
      <c r="AI34" s="79"/>
      <c r="AJ34" s="80"/>
      <c r="AK34" s="115"/>
      <c r="AL34" s="115"/>
      <c r="AM34" s="115"/>
      <c r="AN34" s="79"/>
      <c r="AO34" s="135"/>
      <c r="AP34" s="42"/>
      <c r="AQ34" s="80"/>
      <c r="AR34" s="42"/>
      <c r="AS34" s="31"/>
      <c r="AT34" s="79"/>
      <c r="AU34" s="80"/>
      <c r="AV34" s="31"/>
      <c r="AW34" s="31"/>
      <c r="AX34" s="233"/>
      <c r="AY34" s="80"/>
      <c r="AZ34" s="135"/>
      <c r="BA34" s="42"/>
      <c r="BB34" s="80"/>
      <c r="BC34" s="42"/>
      <c r="BD34" s="31"/>
      <c r="BE34" s="79"/>
      <c r="BF34" s="80"/>
      <c r="BG34" s="115"/>
      <c r="BH34" s="115"/>
      <c r="BI34" s="115"/>
      <c r="BJ34" s="79" t="s">
        <v>422</v>
      </c>
      <c r="BK34" s="135" t="s">
        <v>423</v>
      </c>
      <c r="BL34" s="42" t="s">
        <v>10</v>
      </c>
      <c r="BM34" s="80">
        <v>45790</v>
      </c>
      <c r="BN34" s="42" t="s">
        <v>94</v>
      </c>
      <c r="BO34" s="31" t="s">
        <v>42</v>
      </c>
      <c r="BP34" s="79" t="s">
        <v>424</v>
      </c>
      <c r="BQ34" s="80">
        <v>45800</v>
      </c>
      <c r="BR34" s="115">
        <v>100</v>
      </c>
      <c r="BS34" s="115">
        <v>100</v>
      </c>
      <c r="BT34" s="115">
        <v>100</v>
      </c>
      <c r="BU34" s="79"/>
      <c r="BV34" s="135"/>
      <c r="BW34" s="42"/>
      <c r="BX34" s="80"/>
      <c r="BY34" s="81"/>
      <c r="BZ34" s="80"/>
      <c r="CA34" s="79"/>
      <c r="CB34" s="80"/>
      <c r="CC34" s="115"/>
      <c r="CD34" s="115"/>
      <c r="CE34" s="115"/>
      <c r="CF34" s="79"/>
      <c r="CG34" s="135"/>
      <c r="CH34" s="42"/>
      <c r="CI34" s="80"/>
      <c r="CJ34" s="81"/>
      <c r="CK34" s="80"/>
      <c r="CL34" s="79"/>
      <c r="CM34" s="80"/>
      <c r="CN34" s="115"/>
      <c r="CO34" s="115"/>
      <c r="CP34" s="115"/>
      <c r="CQ34" s="79"/>
      <c r="CR34" s="135"/>
      <c r="CS34" s="42"/>
      <c r="CT34" s="80"/>
      <c r="CU34" s="81"/>
      <c r="CV34" s="80"/>
      <c r="CW34" s="79"/>
      <c r="CX34" s="80"/>
      <c r="CY34" s="115"/>
      <c r="CZ34" s="115"/>
      <c r="DA34" s="115"/>
      <c r="DB34" s="79"/>
      <c r="DC34" s="135"/>
      <c r="DD34" s="42"/>
      <c r="DE34" s="80"/>
      <c r="DF34" s="81"/>
      <c r="DG34" s="80"/>
      <c r="DH34" s="79"/>
      <c r="DI34" s="80"/>
      <c r="DJ34" s="115"/>
      <c r="DK34" s="115"/>
      <c r="DL34" s="115"/>
      <c r="DM34" s="79"/>
      <c r="DN34" s="135"/>
      <c r="DO34" s="42"/>
      <c r="DP34" s="80"/>
      <c r="DQ34" s="81"/>
      <c r="DR34" s="80"/>
      <c r="DS34" s="79"/>
      <c r="DT34" s="80"/>
      <c r="DU34" s="115"/>
      <c r="DV34" s="115"/>
      <c r="DW34" s="115"/>
      <c r="DX34" s="79"/>
      <c r="DY34" s="135"/>
      <c r="DZ34" s="42"/>
      <c r="EA34" s="80"/>
      <c r="EB34" s="81"/>
      <c r="EC34" s="80"/>
      <c r="ED34" s="79"/>
      <c r="EE34" s="80"/>
      <c r="EF34" s="115"/>
      <c r="EG34" s="115"/>
      <c r="EH34" s="115"/>
      <c r="EI34" s="79"/>
      <c r="EJ34" s="135"/>
      <c r="EK34" s="42"/>
      <c r="EL34" s="80"/>
      <c r="EM34" s="81"/>
      <c r="EN34" s="80"/>
      <c r="EO34" s="79"/>
      <c r="EP34" s="80"/>
      <c r="EQ34" s="115"/>
      <c r="ER34" s="115"/>
      <c r="ES34" s="115"/>
      <c r="ET34" s="79"/>
      <c r="EU34" s="135"/>
      <c r="EV34" s="42"/>
      <c r="EW34" s="80"/>
      <c r="EX34" s="81"/>
      <c r="EY34" s="80"/>
      <c r="EZ34" s="79"/>
      <c r="FA34" s="80"/>
      <c r="FB34" s="115"/>
      <c r="FC34" s="115"/>
      <c r="FD34" s="115"/>
      <c r="FE34" s="144">
        <f t="shared" si="3"/>
        <v>100</v>
      </c>
      <c r="FF34" s="144">
        <f t="shared" si="4"/>
        <v>100</v>
      </c>
      <c r="FG34" s="144">
        <f t="shared" si="5"/>
        <v>100</v>
      </c>
      <c r="FH34" s="144">
        <f t="shared" si="6"/>
        <v>25</v>
      </c>
      <c r="FI34" s="144">
        <f t="shared" si="7"/>
        <v>25</v>
      </c>
      <c r="FJ34" s="144">
        <f t="shared" si="8"/>
        <v>50</v>
      </c>
      <c r="FK34" s="144">
        <f t="shared" si="10"/>
        <v>100</v>
      </c>
      <c r="FL34" s="93" t="s">
        <v>207</v>
      </c>
      <c r="FM34" s="92">
        <v>45770</v>
      </c>
      <c r="FN34" s="82"/>
      <c r="FP34" s="36">
        <v>280</v>
      </c>
    </row>
    <row r="35" spans="1:172" ht="52.5" hidden="1" customHeight="1">
      <c r="A35" s="78"/>
      <c r="B35" s="142">
        <v>22</v>
      </c>
      <c r="C35" s="90" t="s">
        <v>5</v>
      </c>
      <c r="D35" s="91" t="s">
        <v>425</v>
      </c>
      <c r="E35" s="91" t="s">
        <v>426</v>
      </c>
      <c r="F35" s="167">
        <v>45750</v>
      </c>
      <c r="G35" s="93">
        <v>1</v>
      </c>
      <c r="H35" s="94" t="s">
        <v>197</v>
      </c>
      <c r="I35" s="94" t="s">
        <v>197</v>
      </c>
      <c r="J35" s="94" t="s">
        <v>42</v>
      </c>
      <c r="K35" s="94" t="s">
        <v>197</v>
      </c>
      <c r="L35" s="191" t="s">
        <v>197</v>
      </c>
      <c r="M35" s="91" t="s">
        <v>427</v>
      </c>
      <c r="N35" s="91" t="s">
        <v>428</v>
      </c>
      <c r="O35" s="93" t="s">
        <v>200</v>
      </c>
      <c r="P35" s="95" t="s">
        <v>429</v>
      </c>
      <c r="Q35" s="93">
        <v>25</v>
      </c>
      <c r="R35" s="95" t="s">
        <v>430</v>
      </c>
      <c r="S35" s="93">
        <v>75</v>
      </c>
      <c r="T35" s="95" t="s">
        <v>226</v>
      </c>
      <c r="U35" s="93">
        <v>0</v>
      </c>
      <c r="V35" s="143">
        <f t="shared" si="2"/>
        <v>100</v>
      </c>
      <c r="W35" s="42" t="s">
        <v>216</v>
      </c>
      <c r="X35" s="80">
        <v>45790</v>
      </c>
      <c r="Y35" s="42" t="s">
        <v>431</v>
      </c>
      <c r="Z35" s="31" t="s">
        <v>42</v>
      </c>
      <c r="AA35" s="79" t="s">
        <v>43</v>
      </c>
      <c r="AB35" s="80">
        <v>45811</v>
      </c>
      <c r="AC35" s="79"/>
      <c r="AD35" s="135"/>
      <c r="AE35" s="42"/>
      <c r="AF35" s="80"/>
      <c r="AG35" s="81"/>
      <c r="AH35" s="80"/>
      <c r="AI35" s="79"/>
      <c r="AJ35" s="80"/>
      <c r="AK35" s="115"/>
      <c r="AL35" s="115"/>
      <c r="AM35" s="115"/>
      <c r="AN35" s="79"/>
      <c r="AO35" s="135"/>
      <c r="AP35" s="42"/>
      <c r="AQ35" s="80"/>
      <c r="AR35" s="42"/>
      <c r="AS35" s="31"/>
      <c r="AT35" s="79"/>
      <c r="AU35" s="80"/>
      <c r="AV35" s="31"/>
      <c r="AW35" s="31"/>
      <c r="AX35" s="233"/>
      <c r="AY35" s="80"/>
      <c r="AZ35" s="135"/>
      <c r="BA35" s="42"/>
      <c r="BB35" s="80"/>
      <c r="BC35" s="42"/>
      <c r="BD35" s="31"/>
      <c r="BE35" s="79"/>
      <c r="BF35" s="80"/>
      <c r="BG35" s="115"/>
      <c r="BH35" s="115"/>
      <c r="BI35" s="115"/>
      <c r="BJ35" s="79" t="s">
        <v>432</v>
      </c>
      <c r="BK35" s="135" t="s">
        <v>433</v>
      </c>
      <c r="BL35" s="42" t="s">
        <v>10</v>
      </c>
      <c r="BM35" s="80">
        <v>45790</v>
      </c>
      <c r="BN35" s="42" t="s">
        <v>431</v>
      </c>
      <c r="BO35" s="31" t="s">
        <v>42</v>
      </c>
      <c r="BP35" s="79" t="s">
        <v>43</v>
      </c>
      <c r="BQ35" s="80">
        <v>45811</v>
      </c>
      <c r="BR35" s="115">
        <v>100</v>
      </c>
      <c r="BS35" s="115">
        <v>100</v>
      </c>
      <c r="BT35" s="115">
        <v>0</v>
      </c>
      <c r="BU35" s="79"/>
      <c r="BV35" s="135"/>
      <c r="BW35" s="42"/>
      <c r="BX35" s="80"/>
      <c r="BY35" s="81"/>
      <c r="BZ35" s="80"/>
      <c r="CA35" s="79"/>
      <c r="CB35" s="80"/>
      <c r="CC35" s="115"/>
      <c r="CD35" s="115"/>
      <c r="CE35" s="115"/>
      <c r="CF35" s="79"/>
      <c r="CG35" s="135"/>
      <c r="CH35" s="42"/>
      <c r="CI35" s="80"/>
      <c r="CJ35" s="81"/>
      <c r="CK35" s="80"/>
      <c r="CL35" s="79"/>
      <c r="CM35" s="80"/>
      <c r="CN35" s="115"/>
      <c r="CO35" s="115"/>
      <c r="CP35" s="115"/>
      <c r="CQ35" s="79"/>
      <c r="CR35" s="135"/>
      <c r="CS35" s="42"/>
      <c r="CT35" s="80"/>
      <c r="CU35" s="81"/>
      <c r="CV35" s="80"/>
      <c r="CW35" s="79"/>
      <c r="CX35" s="80"/>
      <c r="CY35" s="115"/>
      <c r="CZ35" s="115"/>
      <c r="DA35" s="115"/>
      <c r="DB35" s="79"/>
      <c r="DC35" s="135"/>
      <c r="DD35" s="42"/>
      <c r="DE35" s="80"/>
      <c r="DF35" s="81"/>
      <c r="DG35" s="80"/>
      <c r="DH35" s="79"/>
      <c r="DI35" s="80"/>
      <c r="DJ35" s="115"/>
      <c r="DK35" s="115"/>
      <c r="DL35" s="115"/>
      <c r="DM35" s="79"/>
      <c r="DN35" s="135"/>
      <c r="DO35" s="42"/>
      <c r="DP35" s="80"/>
      <c r="DQ35" s="81"/>
      <c r="DR35" s="80"/>
      <c r="DS35" s="79"/>
      <c r="DT35" s="80"/>
      <c r="DU35" s="115"/>
      <c r="DV35" s="115"/>
      <c r="DW35" s="115"/>
      <c r="DX35" s="79"/>
      <c r="DY35" s="135"/>
      <c r="DZ35" s="42"/>
      <c r="EA35" s="80"/>
      <c r="EB35" s="81"/>
      <c r="EC35" s="80"/>
      <c r="ED35" s="79"/>
      <c r="EE35" s="80"/>
      <c r="EF35" s="115"/>
      <c r="EG35" s="115"/>
      <c r="EH35" s="115"/>
      <c r="EI35" s="79"/>
      <c r="EJ35" s="135"/>
      <c r="EK35" s="42"/>
      <c r="EL35" s="80"/>
      <c r="EM35" s="81"/>
      <c r="EN35" s="80"/>
      <c r="EO35" s="79"/>
      <c r="EP35" s="80"/>
      <c r="EQ35" s="115"/>
      <c r="ER35" s="115"/>
      <c r="ES35" s="115"/>
      <c r="ET35" s="79"/>
      <c r="EU35" s="135"/>
      <c r="EV35" s="42"/>
      <c r="EW35" s="80"/>
      <c r="EX35" s="81"/>
      <c r="EY35" s="80"/>
      <c r="EZ35" s="79"/>
      <c r="FA35" s="80"/>
      <c r="FB35" s="115"/>
      <c r="FC35" s="115"/>
      <c r="FD35" s="115"/>
      <c r="FE35" s="144">
        <f t="shared" si="3"/>
        <v>100</v>
      </c>
      <c r="FF35" s="144">
        <f t="shared" si="4"/>
        <v>100</v>
      </c>
      <c r="FG35" s="144">
        <f t="shared" si="5"/>
        <v>0</v>
      </c>
      <c r="FH35" s="144">
        <f t="shared" si="6"/>
        <v>25</v>
      </c>
      <c r="FI35" s="144">
        <f t="shared" si="7"/>
        <v>75</v>
      </c>
      <c r="FJ35" s="144">
        <f t="shared" si="8"/>
        <v>0</v>
      </c>
      <c r="FK35" s="144">
        <f t="shared" si="10"/>
        <v>100</v>
      </c>
      <c r="FL35" s="93" t="s">
        <v>207</v>
      </c>
      <c r="FM35" s="92">
        <v>45769</v>
      </c>
      <c r="FN35" s="82" t="s">
        <v>434</v>
      </c>
      <c r="FP35" s="36">
        <v>50</v>
      </c>
    </row>
    <row r="36" spans="1:172" ht="114.75" hidden="1" customHeight="1">
      <c r="A36" s="78"/>
      <c r="B36" s="142">
        <v>23</v>
      </c>
      <c r="C36" s="90" t="s">
        <v>5</v>
      </c>
      <c r="D36" s="91" t="s">
        <v>435</v>
      </c>
      <c r="E36" s="91" t="s">
        <v>196</v>
      </c>
      <c r="F36" s="92">
        <v>45748</v>
      </c>
      <c r="G36" s="93">
        <v>1</v>
      </c>
      <c r="H36" s="94" t="s">
        <v>197</v>
      </c>
      <c r="I36" s="94" t="s">
        <v>197</v>
      </c>
      <c r="J36" s="94" t="s">
        <v>42</v>
      </c>
      <c r="K36" s="94" t="s">
        <v>197</v>
      </c>
      <c r="L36" s="191" t="s">
        <v>197</v>
      </c>
      <c r="M36" s="91" t="s">
        <v>436</v>
      </c>
      <c r="N36" s="91" t="s">
        <v>437</v>
      </c>
      <c r="O36" s="93" t="s">
        <v>200</v>
      </c>
      <c r="P36" s="95" t="s">
        <v>438</v>
      </c>
      <c r="Q36" s="93">
        <v>25</v>
      </c>
      <c r="R36" s="95" t="s">
        <v>439</v>
      </c>
      <c r="S36" s="93">
        <v>25</v>
      </c>
      <c r="T36" s="95" t="s">
        <v>440</v>
      </c>
      <c r="U36" s="93">
        <v>50</v>
      </c>
      <c r="V36" s="143">
        <f t="shared" si="2"/>
        <v>100</v>
      </c>
      <c r="W36" s="42" t="s">
        <v>216</v>
      </c>
      <c r="X36" s="80">
        <v>45790</v>
      </c>
      <c r="Y36" s="42" t="s">
        <v>45</v>
      </c>
      <c r="Z36" s="31" t="s">
        <v>42</v>
      </c>
      <c r="AA36" s="79" t="s">
        <v>43</v>
      </c>
      <c r="AB36" s="80">
        <v>45805</v>
      </c>
      <c r="AC36" s="79"/>
      <c r="AD36" s="135"/>
      <c r="AE36" s="42"/>
      <c r="AF36" s="80"/>
      <c r="AG36" s="81"/>
      <c r="AH36" s="80"/>
      <c r="AI36" s="79"/>
      <c r="AJ36" s="80"/>
      <c r="AK36" s="115"/>
      <c r="AL36" s="115"/>
      <c r="AM36" s="115"/>
      <c r="AN36" s="79"/>
      <c r="AO36" s="135"/>
      <c r="AP36" s="42"/>
      <c r="AQ36" s="80"/>
      <c r="AR36" s="42"/>
      <c r="AS36" s="31"/>
      <c r="AT36" s="79"/>
      <c r="AU36" s="80"/>
      <c r="AV36" s="42"/>
      <c r="AW36" s="31"/>
      <c r="AX36" s="79"/>
      <c r="AY36" s="80"/>
      <c r="AZ36" s="135"/>
      <c r="BA36" s="42"/>
      <c r="BB36" s="80"/>
      <c r="BC36" s="42"/>
      <c r="BD36" s="31"/>
      <c r="BE36" s="79"/>
      <c r="BF36" s="80"/>
      <c r="BG36" s="115"/>
      <c r="BH36" s="115"/>
      <c r="BI36" s="115"/>
      <c r="BJ36" s="79" t="s">
        <v>441</v>
      </c>
      <c r="BK36" s="135" t="s">
        <v>442</v>
      </c>
      <c r="BL36" s="42" t="s">
        <v>10</v>
      </c>
      <c r="BM36" s="80">
        <v>45790</v>
      </c>
      <c r="BN36" s="42" t="s">
        <v>45</v>
      </c>
      <c r="BO36" s="31" t="s">
        <v>42</v>
      </c>
      <c r="BP36" s="79" t="s">
        <v>43</v>
      </c>
      <c r="BQ36" s="80">
        <v>45805</v>
      </c>
      <c r="BR36" s="115">
        <v>100</v>
      </c>
      <c r="BS36" s="115">
        <v>100</v>
      </c>
      <c r="BT36" s="115">
        <v>100</v>
      </c>
      <c r="BU36" s="79"/>
      <c r="BV36" s="135"/>
      <c r="BW36" s="42"/>
      <c r="BX36" s="80"/>
      <c r="BY36" s="81"/>
      <c r="BZ36" s="80"/>
      <c r="CA36" s="79"/>
      <c r="CB36" s="80"/>
      <c r="CC36" s="115"/>
      <c r="CD36" s="115"/>
      <c r="CE36" s="115"/>
      <c r="CF36" s="79"/>
      <c r="CG36" s="135"/>
      <c r="CH36" s="42"/>
      <c r="CI36" s="80"/>
      <c r="CJ36" s="81"/>
      <c r="CK36" s="80"/>
      <c r="CL36" s="79"/>
      <c r="CM36" s="80"/>
      <c r="CN36" s="115"/>
      <c r="CO36" s="115"/>
      <c r="CP36" s="115"/>
      <c r="CQ36" s="79"/>
      <c r="CR36" s="135"/>
      <c r="CS36" s="42"/>
      <c r="CT36" s="80"/>
      <c r="CU36" s="81"/>
      <c r="CV36" s="80"/>
      <c r="CW36" s="79"/>
      <c r="CX36" s="80"/>
      <c r="CY36" s="115"/>
      <c r="CZ36" s="115"/>
      <c r="DA36" s="115"/>
      <c r="DB36" s="79"/>
      <c r="DC36" s="135"/>
      <c r="DD36" s="42"/>
      <c r="DE36" s="80"/>
      <c r="DF36" s="81"/>
      <c r="DG36" s="80"/>
      <c r="DH36" s="79"/>
      <c r="DI36" s="80"/>
      <c r="DJ36" s="115"/>
      <c r="DK36" s="115"/>
      <c r="DL36" s="115"/>
      <c r="DM36" s="79"/>
      <c r="DN36" s="135"/>
      <c r="DO36" s="42"/>
      <c r="DP36" s="80"/>
      <c r="DQ36" s="81"/>
      <c r="DR36" s="80"/>
      <c r="DS36" s="79"/>
      <c r="DT36" s="80"/>
      <c r="DU36" s="115"/>
      <c r="DV36" s="115"/>
      <c r="DW36" s="115"/>
      <c r="DX36" s="79"/>
      <c r="DY36" s="135"/>
      <c r="DZ36" s="42"/>
      <c r="EA36" s="80"/>
      <c r="EB36" s="81"/>
      <c r="EC36" s="80"/>
      <c r="ED36" s="79"/>
      <c r="EE36" s="80"/>
      <c r="EF36" s="115"/>
      <c r="EG36" s="115"/>
      <c r="EH36" s="115"/>
      <c r="EI36" s="79"/>
      <c r="EJ36" s="135"/>
      <c r="EK36" s="42"/>
      <c r="EL36" s="80"/>
      <c r="EM36" s="81"/>
      <c r="EN36" s="80"/>
      <c r="EO36" s="79"/>
      <c r="EP36" s="80"/>
      <c r="EQ36" s="115"/>
      <c r="ER36" s="115"/>
      <c r="ES36" s="115"/>
      <c r="ET36" s="79"/>
      <c r="EU36" s="135"/>
      <c r="EV36" s="42"/>
      <c r="EW36" s="80"/>
      <c r="EX36" s="81"/>
      <c r="EY36" s="80"/>
      <c r="EZ36" s="79"/>
      <c r="FA36" s="80"/>
      <c r="FB36" s="115"/>
      <c r="FC36" s="115"/>
      <c r="FD36" s="115"/>
      <c r="FE36" s="144">
        <f t="shared" si="3"/>
        <v>100</v>
      </c>
      <c r="FF36" s="144">
        <f t="shared" si="4"/>
        <v>100</v>
      </c>
      <c r="FG36" s="144">
        <f t="shared" si="5"/>
        <v>100</v>
      </c>
      <c r="FH36" s="144">
        <f t="shared" si="6"/>
        <v>25</v>
      </c>
      <c r="FI36" s="144">
        <f t="shared" si="7"/>
        <v>25</v>
      </c>
      <c r="FJ36" s="144">
        <f t="shared" si="8"/>
        <v>50</v>
      </c>
      <c r="FK36" s="144">
        <f t="shared" si="10"/>
        <v>100</v>
      </c>
      <c r="FL36" s="93" t="s">
        <v>207</v>
      </c>
      <c r="FM36" s="92">
        <v>45773</v>
      </c>
      <c r="FN36" s="82"/>
      <c r="FP36" s="36">
        <v>150</v>
      </c>
    </row>
    <row r="37" spans="1:172" ht="138" hidden="1" customHeight="1">
      <c r="A37" s="78"/>
      <c r="B37" s="142">
        <v>24</v>
      </c>
      <c r="C37" s="90" t="s">
        <v>5</v>
      </c>
      <c r="D37" s="91" t="s">
        <v>443</v>
      </c>
      <c r="E37" s="91" t="s">
        <v>196</v>
      </c>
      <c r="F37" s="92">
        <v>45782</v>
      </c>
      <c r="G37" s="93">
        <v>1</v>
      </c>
      <c r="H37" s="94" t="s">
        <v>197</v>
      </c>
      <c r="I37" s="94" t="s">
        <v>197</v>
      </c>
      <c r="J37" s="94" t="s">
        <v>42</v>
      </c>
      <c r="K37" s="94" t="s">
        <v>197</v>
      </c>
      <c r="L37" s="191" t="s">
        <v>197</v>
      </c>
      <c r="M37" s="91" t="s">
        <v>444</v>
      </c>
      <c r="N37" s="91" t="s">
        <v>445</v>
      </c>
      <c r="O37" s="93" t="s">
        <v>200</v>
      </c>
      <c r="P37" s="95" t="s">
        <v>446</v>
      </c>
      <c r="Q37" s="93">
        <v>25</v>
      </c>
      <c r="R37" s="95" t="s">
        <v>447</v>
      </c>
      <c r="S37" s="93">
        <v>25</v>
      </c>
      <c r="T37" s="95" t="s">
        <v>448</v>
      </c>
      <c r="U37" s="93">
        <v>50</v>
      </c>
      <c r="V37" s="143">
        <f t="shared" si="2"/>
        <v>100</v>
      </c>
      <c r="W37" s="42" t="s">
        <v>216</v>
      </c>
      <c r="X37" s="80">
        <v>45819</v>
      </c>
      <c r="Y37" s="42" t="s">
        <v>45</v>
      </c>
      <c r="Z37" s="31" t="s">
        <v>42</v>
      </c>
      <c r="AA37" s="79" t="s">
        <v>43</v>
      </c>
      <c r="AB37" s="80">
        <v>45827</v>
      </c>
      <c r="AC37" s="79"/>
      <c r="AD37" s="135"/>
      <c r="AE37" s="42"/>
      <c r="AF37" s="80"/>
      <c r="AG37" s="81"/>
      <c r="AH37" s="80"/>
      <c r="AI37" s="79"/>
      <c r="AJ37" s="80"/>
      <c r="AK37" s="115"/>
      <c r="AL37" s="115"/>
      <c r="AM37" s="115"/>
      <c r="AN37" s="79"/>
      <c r="AO37" s="135"/>
      <c r="AP37" s="42"/>
      <c r="AQ37" s="80"/>
      <c r="AR37" s="42"/>
      <c r="AS37" s="31"/>
      <c r="AT37" s="79"/>
      <c r="AU37" s="80"/>
      <c r="AV37" s="42"/>
      <c r="AW37" s="31"/>
      <c r="AX37" s="79"/>
      <c r="AY37" s="80"/>
      <c r="AZ37" s="135"/>
      <c r="BA37" s="42"/>
      <c r="BB37" s="80"/>
      <c r="BC37" s="42"/>
      <c r="BD37" s="31"/>
      <c r="BE37" s="79"/>
      <c r="BF37" s="80"/>
      <c r="BG37" s="115"/>
      <c r="BH37" s="115"/>
      <c r="BI37" s="115"/>
      <c r="BJ37" s="79"/>
      <c r="BK37" s="135"/>
      <c r="BL37" s="42"/>
      <c r="BM37" s="80"/>
      <c r="BN37" s="42"/>
      <c r="BO37" s="31"/>
      <c r="BP37" s="79"/>
      <c r="BQ37" s="80"/>
      <c r="BR37" s="115"/>
      <c r="BS37" s="115"/>
      <c r="BT37" s="115"/>
      <c r="BU37" s="79" t="s">
        <v>449</v>
      </c>
      <c r="BV37" s="135" t="s">
        <v>442</v>
      </c>
      <c r="BW37" s="42" t="s">
        <v>10</v>
      </c>
      <c r="BX37" s="80">
        <v>45819</v>
      </c>
      <c r="BY37" s="154" t="s">
        <v>45</v>
      </c>
      <c r="BZ37" s="153" t="s">
        <v>42</v>
      </c>
      <c r="CA37" s="152" t="s">
        <v>43</v>
      </c>
      <c r="CB37" s="153">
        <v>45827</v>
      </c>
      <c r="CC37" s="115">
        <v>100</v>
      </c>
      <c r="CD37" s="115">
        <v>100</v>
      </c>
      <c r="CE37" s="115">
        <v>100</v>
      </c>
      <c r="CF37" s="79"/>
      <c r="CG37" s="135"/>
      <c r="CH37" s="42"/>
      <c r="CI37" s="80"/>
      <c r="CJ37" s="81"/>
      <c r="CK37" s="80"/>
      <c r="CL37" s="79"/>
      <c r="CM37" s="80"/>
      <c r="CN37" s="115"/>
      <c r="CO37" s="115"/>
      <c r="CP37" s="115"/>
      <c r="CQ37" s="79"/>
      <c r="CR37" s="135"/>
      <c r="CS37" s="42"/>
      <c r="CT37" s="80"/>
      <c r="CU37" s="81"/>
      <c r="CV37" s="80"/>
      <c r="CW37" s="79"/>
      <c r="CX37" s="80"/>
      <c r="CY37" s="115"/>
      <c r="CZ37" s="115"/>
      <c r="DA37" s="115"/>
      <c r="DB37" s="79"/>
      <c r="DC37" s="135"/>
      <c r="DD37" s="42"/>
      <c r="DE37" s="80"/>
      <c r="DF37" s="81"/>
      <c r="DG37" s="80"/>
      <c r="DH37" s="79"/>
      <c r="DI37" s="80"/>
      <c r="DJ37" s="115"/>
      <c r="DK37" s="115"/>
      <c r="DL37" s="115"/>
      <c r="DM37" s="79"/>
      <c r="DN37" s="135"/>
      <c r="DO37" s="42"/>
      <c r="DP37" s="80"/>
      <c r="DQ37" s="81"/>
      <c r="DR37" s="80"/>
      <c r="DS37" s="79"/>
      <c r="DT37" s="80"/>
      <c r="DU37" s="115"/>
      <c r="DV37" s="115"/>
      <c r="DW37" s="115"/>
      <c r="DX37" s="79"/>
      <c r="DY37" s="135"/>
      <c r="DZ37" s="42"/>
      <c r="EA37" s="80"/>
      <c r="EB37" s="81"/>
      <c r="EC37" s="80"/>
      <c r="ED37" s="79"/>
      <c r="EE37" s="80"/>
      <c r="EF37" s="115"/>
      <c r="EG37" s="115"/>
      <c r="EH37" s="115"/>
      <c r="EI37" s="79"/>
      <c r="EJ37" s="135"/>
      <c r="EK37" s="42"/>
      <c r="EL37" s="80"/>
      <c r="EM37" s="81"/>
      <c r="EN37" s="80"/>
      <c r="EO37" s="79"/>
      <c r="EP37" s="80"/>
      <c r="EQ37" s="115"/>
      <c r="ER37" s="115"/>
      <c r="ES37" s="115"/>
      <c r="ET37" s="79"/>
      <c r="EU37" s="135"/>
      <c r="EV37" s="42"/>
      <c r="EW37" s="80"/>
      <c r="EX37" s="81"/>
      <c r="EY37" s="80"/>
      <c r="EZ37" s="79"/>
      <c r="FA37" s="80"/>
      <c r="FB37" s="115"/>
      <c r="FC37" s="115"/>
      <c r="FD37" s="115"/>
      <c r="FE37" s="144">
        <f t="shared" si="3"/>
        <v>100</v>
      </c>
      <c r="FF37" s="144">
        <f t="shared" si="4"/>
        <v>100</v>
      </c>
      <c r="FG37" s="144">
        <f t="shared" si="5"/>
        <v>100</v>
      </c>
      <c r="FH37" s="144">
        <f t="shared" si="6"/>
        <v>25</v>
      </c>
      <c r="FI37" s="144">
        <f t="shared" si="7"/>
        <v>25</v>
      </c>
      <c r="FJ37" s="144">
        <f t="shared" si="8"/>
        <v>50</v>
      </c>
      <c r="FK37" s="144">
        <f t="shared" si="10"/>
        <v>100</v>
      </c>
      <c r="FL37" s="93" t="s">
        <v>207</v>
      </c>
      <c r="FM37" s="92">
        <v>45793</v>
      </c>
      <c r="FN37" s="82"/>
      <c r="FP37" s="36">
        <v>50</v>
      </c>
    </row>
    <row r="38" spans="1:172" ht="52.5" hidden="1" customHeight="1">
      <c r="A38" s="78"/>
      <c r="B38" s="142">
        <v>25</v>
      </c>
      <c r="C38" s="90" t="s">
        <v>5</v>
      </c>
      <c r="D38" s="91" t="s">
        <v>450</v>
      </c>
      <c r="E38" s="91" t="s">
        <v>426</v>
      </c>
      <c r="F38" s="92">
        <v>45782</v>
      </c>
      <c r="G38" s="93">
        <v>1</v>
      </c>
      <c r="H38" s="94" t="s">
        <v>197</v>
      </c>
      <c r="I38" s="94" t="s">
        <v>197</v>
      </c>
      <c r="J38" s="94" t="s">
        <v>197</v>
      </c>
      <c r="K38" s="94" t="s">
        <v>197</v>
      </c>
      <c r="L38" s="191" t="s">
        <v>451</v>
      </c>
      <c r="M38" s="91" t="s">
        <v>427</v>
      </c>
      <c r="N38" s="91" t="s">
        <v>452</v>
      </c>
      <c r="O38" s="93" t="s">
        <v>280</v>
      </c>
      <c r="P38" s="95" t="s">
        <v>453</v>
      </c>
      <c r="Q38" s="93">
        <v>25</v>
      </c>
      <c r="R38" s="95" t="s">
        <v>454</v>
      </c>
      <c r="S38" s="93">
        <v>75</v>
      </c>
      <c r="T38" s="95" t="s">
        <v>226</v>
      </c>
      <c r="U38" s="93">
        <v>0</v>
      </c>
      <c r="V38" s="143">
        <f t="shared" si="2"/>
        <v>100</v>
      </c>
      <c r="W38" s="42" t="s">
        <v>216</v>
      </c>
      <c r="X38" s="80">
        <v>45819</v>
      </c>
      <c r="Y38" s="42" t="s">
        <v>431</v>
      </c>
      <c r="Z38" s="31" t="s">
        <v>42</v>
      </c>
      <c r="AA38" s="79" t="s">
        <v>43</v>
      </c>
      <c r="AB38" s="80">
        <v>45831</v>
      </c>
      <c r="AC38" s="79"/>
      <c r="AD38" s="135"/>
      <c r="AE38" s="42"/>
      <c r="AF38" s="80"/>
      <c r="AG38" s="81"/>
      <c r="AH38" s="80"/>
      <c r="AI38" s="79"/>
      <c r="AJ38" s="80"/>
      <c r="AK38" s="115"/>
      <c r="AL38" s="115"/>
      <c r="AM38" s="115"/>
      <c r="AN38" s="79"/>
      <c r="AO38" s="135"/>
      <c r="AP38" s="42"/>
      <c r="AQ38" s="80"/>
      <c r="AR38" s="42"/>
      <c r="AS38" s="31"/>
      <c r="AT38" s="79"/>
      <c r="AU38" s="80"/>
      <c r="AV38" s="31"/>
      <c r="AW38" s="31"/>
      <c r="AX38" s="233"/>
      <c r="AY38" s="80"/>
      <c r="AZ38" s="135"/>
      <c r="BA38" s="42"/>
      <c r="BB38" s="80"/>
      <c r="BC38" s="42"/>
      <c r="BD38" s="31"/>
      <c r="BE38" s="79"/>
      <c r="BF38" s="80"/>
      <c r="BG38" s="115"/>
      <c r="BH38" s="115"/>
      <c r="BI38" s="115"/>
      <c r="BJ38" s="79"/>
      <c r="BK38" s="135"/>
      <c r="BL38" s="42"/>
      <c r="BM38" s="80"/>
      <c r="BN38" s="42"/>
      <c r="BO38" s="31"/>
      <c r="BP38" s="79"/>
      <c r="BQ38" s="80"/>
      <c r="BR38" s="115"/>
      <c r="BS38" s="115"/>
      <c r="BT38" s="115"/>
      <c r="BU38" s="79" t="s">
        <v>455</v>
      </c>
      <c r="BV38" s="135" t="s">
        <v>456</v>
      </c>
      <c r="BW38" s="42" t="s">
        <v>10</v>
      </c>
      <c r="BX38" s="80">
        <v>45819</v>
      </c>
      <c r="BY38" s="42" t="s">
        <v>431</v>
      </c>
      <c r="BZ38" s="31" t="s">
        <v>42</v>
      </c>
      <c r="CA38" s="79" t="s">
        <v>43</v>
      </c>
      <c r="CB38" s="80">
        <v>45831</v>
      </c>
      <c r="CC38" s="115">
        <v>100</v>
      </c>
      <c r="CD38" s="115">
        <v>100</v>
      </c>
      <c r="CE38" s="115">
        <v>0</v>
      </c>
      <c r="CF38" s="79"/>
      <c r="CG38" s="135"/>
      <c r="CH38" s="42"/>
      <c r="CI38" s="80"/>
      <c r="CJ38" s="81"/>
      <c r="CK38" s="80"/>
      <c r="CL38" s="79"/>
      <c r="CM38" s="80"/>
      <c r="CN38" s="115"/>
      <c r="CO38" s="115"/>
      <c r="CP38" s="115"/>
      <c r="CQ38" s="79"/>
      <c r="CR38" s="135"/>
      <c r="CS38" s="42"/>
      <c r="CT38" s="80"/>
      <c r="CU38" s="81"/>
      <c r="CV38" s="80"/>
      <c r="CW38" s="79"/>
      <c r="CX38" s="80"/>
      <c r="CY38" s="115"/>
      <c r="CZ38" s="115"/>
      <c r="DA38" s="115"/>
      <c r="DB38" s="79"/>
      <c r="DC38" s="135"/>
      <c r="DD38" s="42"/>
      <c r="DE38" s="80"/>
      <c r="DF38" s="81"/>
      <c r="DG38" s="80"/>
      <c r="DH38" s="79"/>
      <c r="DI38" s="80"/>
      <c r="DJ38" s="115"/>
      <c r="DK38" s="115"/>
      <c r="DL38" s="115"/>
      <c r="DM38" s="79"/>
      <c r="DN38" s="135"/>
      <c r="DO38" s="42"/>
      <c r="DP38" s="80"/>
      <c r="DQ38" s="81"/>
      <c r="DR38" s="80"/>
      <c r="DS38" s="79"/>
      <c r="DT38" s="80"/>
      <c r="DU38" s="115"/>
      <c r="DV38" s="115"/>
      <c r="DW38" s="115"/>
      <c r="DX38" s="79"/>
      <c r="DY38" s="135"/>
      <c r="DZ38" s="42"/>
      <c r="EA38" s="80"/>
      <c r="EB38" s="81"/>
      <c r="EC38" s="80"/>
      <c r="ED38" s="79"/>
      <c r="EE38" s="80"/>
      <c r="EF38" s="115"/>
      <c r="EG38" s="115"/>
      <c r="EH38" s="115"/>
      <c r="EI38" s="79"/>
      <c r="EJ38" s="135"/>
      <c r="EK38" s="42"/>
      <c r="EL38" s="80"/>
      <c r="EM38" s="81"/>
      <c r="EN38" s="80"/>
      <c r="EO38" s="79"/>
      <c r="EP38" s="80"/>
      <c r="EQ38" s="115"/>
      <c r="ER38" s="115"/>
      <c r="ES38" s="115"/>
      <c r="ET38" s="79"/>
      <c r="EU38" s="135"/>
      <c r="EV38" s="42"/>
      <c r="EW38" s="80"/>
      <c r="EX38" s="81"/>
      <c r="EY38" s="80"/>
      <c r="EZ38" s="79"/>
      <c r="FA38" s="80"/>
      <c r="FB38" s="115"/>
      <c r="FC38" s="115"/>
      <c r="FD38" s="115"/>
      <c r="FE38" s="144">
        <f t="shared" si="3"/>
        <v>100</v>
      </c>
      <c r="FF38" s="144">
        <f t="shared" si="4"/>
        <v>100</v>
      </c>
      <c r="FG38" s="144">
        <f t="shared" si="5"/>
        <v>0</v>
      </c>
      <c r="FH38" s="144">
        <f t="shared" si="6"/>
        <v>25</v>
      </c>
      <c r="FI38" s="144">
        <f t="shared" si="7"/>
        <v>75</v>
      </c>
      <c r="FJ38" s="144">
        <f t="shared" si="8"/>
        <v>0</v>
      </c>
      <c r="FK38" s="144">
        <f t="shared" si="10"/>
        <v>100</v>
      </c>
      <c r="FL38" s="93" t="s">
        <v>207</v>
      </c>
      <c r="FM38" s="92">
        <v>45784</v>
      </c>
      <c r="FN38" s="82"/>
      <c r="FP38" s="36">
        <v>9</v>
      </c>
    </row>
    <row r="39" spans="1:172" ht="123.75" hidden="1" customHeight="1">
      <c r="A39" s="78"/>
      <c r="B39" s="142">
        <v>26</v>
      </c>
      <c r="C39" s="90" t="s">
        <v>5</v>
      </c>
      <c r="D39" s="198" t="s">
        <v>457</v>
      </c>
      <c r="E39" s="91" t="s">
        <v>302</v>
      </c>
      <c r="F39" s="92">
        <v>45790</v>
      </c>
      <c r="G39" s="93">
        <v>1</v>
      </c>
      <c r="H39" s="94" t="s">
        <v>197</v>
      </c>
      <c r="I39" s="94" t="s">
        <v>197</v>
      </c>
      <c r="J39" s="94" t="s">
        <v>42</v>
      </c>
      <c r="K39" s="94" t="s">
        <v>197</v>
      </c>
      <c r="L39" s="191" t="s">
        <v>197</v>
      </c>
      <c r="M39" s="91" t="s">
        <v>458</v>
      </c>
      <c r="N39" s="91" t="s">
        <v>459</v>
      </c>
      <c r="O39" s="93" t="s">
        <v>280</v>
      </c>
      <c r="P39" s="95" t="s">
        <v>460</v>
      </c>
      <c r="Q39" s="93">
        <v>25</v>
      </c>
      <c r="R39" s="95" t="s">
        <v>461</v>
      </c>
      <c r="S39" s="93">
        <v>30</v>
      </c>
      <c r="T39" s="95" t="s">
        <v>462</v>
      </c>
      <c r="U39" s="93">
        <v>45</v>
      </c>
      <c r="V39" s="143">
        <f t="shared" si="2"/>
        <v>100</v>
      </c>
      <c r="W39" s="42" t="s">
        <v>216</v>
      </c>
      <c r="X39" s="80">
        <v>45819</v>
      </c>
      <c r="Y39" s="42" t="s">
        <v>307</v>
      </c>
      <c r="Z39" s="31" t="s">
        <v>42</v>
      </c>
      <c r="AA39" s="79" t="s">
        <v>463</v>
      </c>
      <c r="AB39" s="235">
        <v>45861</v>
      </c>
      <c r="AC39" s="79"/>
      <c r="AD39" s="135"/>
      <c r="AE39" s="42"/>
      <c r="AF39" s="80"/>
      <c r="AG39" s="81"/>
      <c r="AH39" s="80"/>
      <c r="AI39" s="79"/>
      <c r="AJ39" s="80"/>
      <c r="AK39" s="115"/>
      <c r="AL39" s="115"/>
      <c r="AM39" s="115"/>
      <c r="AN39" s="79"/>
      <c r="AO39" s="135"/>
      <c r="AP39" s="42"/>
      <c r="AQ39" s="80"/>
      <c r="AR39" s="42"/>
      <c r="AS39" s="31"/>
      <c r="AT39" s="79"/>
      <c r="AU39" s="80"/>
      <c r="AV39" s="31"/>
      <c r="AW39" s="31"/>
      <c r="AX39" s="233"/>
      <c r="AY39" s="80"/>
      <c r="AZ39" s="135"/>
      <c r="BA39" s="42"/>
      <c r="BB39" s="80"/>
      <c r="BC39" s="42"/>
      <c r="BD39" s="31"/>
      <c r="BE39" s="79"/>
      <c r="BF39" s="80"/>
      <c r="BG39" s="115"/>
      <c r="BH39" s="115"/>
      <c r="BI39" s="115"/>
      <c r="BJ39" s="79"/>
      <c r="BK39" s="135"/>
      <c r="BL39" s="42"/>
      <c r="BM39" s="80"/>
      <c r="BN39" s="42"/>
      <c r="BO39" s="31"/>
      <c r="BP39" s="79"/>
      <c r="BQ39" s="80"/>
      <c r="BR39" s="115"/>
      <c r="BS39" s="115"/>
      <c r="BT39" s="115"/>
      <c r="BU39" s="197" t="s">
        <v>464</v>
      </c>
      <c r="BV39" s="135" t="s">
        <v>465</v>
      </c>
      <c r="BW39" s="42" t="s">
        <v>10</v>
      </c>
      <c r="BX39" s="80">
        <v>45819</v>
      </c>
      <c r="BY39" s="42" t="s">
        <v>307</v>
      </c>
      <c r="BZ39" s="31" t="s">
        <v>42</v>
      </c>
      <c r="CA39" s="79" t="s">
        <v>43</v>
      </c>
      <c r="CB39" s="80">
        <v>45830</v>
      </c>
      <c r="CC39" s="115">
        <v>100</v>
      </c>
      <c r="CD39" s="115">
        <v>100</v>
      </c>
      <c r="CE39" s="115">
        <v>100</v>
      </c>
      <c r="CF39" s="79"/>
      <c r="CG39" s="135"/>
      <c r="CH39" s="42"/>
      <c r="CI39" s="80"/>
      <c r="CJ39" s="81"/>
      <c r="CK39" s="80"/>
      <c r="CL39" s="79"/>
      <c r="CM39" s="80"/>
      <c r="CN39" s="115"/>
      <c r="CO39" s="115"/>
      <c r="CP39" s="115"/>
      <c r="CQ39" s="79"/>
      <c r="CR39" s="135"/>
      <c r="CS39" s="42"/>
      <c r="CT39" s="80"/>
      <c r="CU39" s="81"/>
      <c r="CV39" s="80"/>
      <c r="CW39" s="79"/>
      <c r="CX39" s="80"/>
      <c r="CY39" s="115"/>
      <c r="CZ39" s="115"/>
      <c r="DA39" s="115"/>
      <c r="DB39" s="79"/>
      <c r="DC39" s="135"/>
      <c r="DD39" s="42"/>
      <c r="DE39" s="80"/>
      <c r="DF39" s="81"/>
      <c r="DG39" s="80"/>
      <c r="DH39" s="79"/>
      <c r="DI39" s="80"/>
      <c r="DJ39" s="115"/>
      <c r="DK39" s="115"/>
      <c r="DL39" s="115"/>
      <c r="DM39" s="79"/>
      <c r="DN39" s="135"/>
      <c r="DO39" s="42"/>
      <c r="DP39" s="80"/>
      <c r="DQ39" s="81"/>
      <c r="DR39" s="80"/>
      <c r="DS39" s="79"/>
      <c r="DT39" s="80"/>
      <c r="DU39" s="115"/>
      <c r="DV39" s="115"/>
      <c r="DW39" s="115"/>
      <c r="DX39" s="79"/>
      <c r="DY39" s="135"/>
      <c r="DZ39" s="42"/>
      <c r="EA39" s="80"/>
      <c r="EB39" s="81"/>
      <c r="EC39" s="80"/>
      <c r="ED39" s="79"/>
      <c r="EE39" s="80"/>
      <c r="EF39" s="115"/>
      <c r="EG39" s="115"/>
      <c r="EH39" s="115"/>
      <c r="EI39" s="79"/>
      <c r="EJ39" s="135"/>
      <c r="EK39" s="42"/>
      <c r="EL39" s="80"/>
      <c r="EM39" s="81"/>
      <c r="EN39" s="80"/>
      <c r="EO39" s="79"/>
      <c r="EP39" s="80"/>
      <c r="EQ39" s="115"/>
      <c r="ER39" s="115"/>
      <c r="ES39" s="115"/>
      <c r="ET39" s="79"/>
      <c r="EU39" s="135"/>
      <c r="EV39" s="42"/>
      <c r="EW39" s="80"/>
      <c r="EX39" s="81"/>
      <c r="EY39" s="80"/>
      <c r="EZ39" s="79"/>
      <c r="FA39" s="80"/>
      <c r="FB39" s="115"/>
      <c r="FC39" s="115"/>
      <c r="FD39" s="115"/>
      <c r="FE39" s="144">
        <f t="shared" si="3"/>
        <v>100</v>
      </c>
      <c r="FF39" s="144">
        <f t="shared" si="4"/>
        <v>100</v>
      </c>
      <c r="FG39" s="144">
        <f t="shared" si="5"/>
        <v>100</v>
      </c>
      <c r="FH39" s="144">
        <f t="shared" si="6"/>
        <v>25</v>
      </c>
      <c r="FI39" s="144">
        <f t="shared" si="7"/>
        <v>30</v>
      </c>
      <c r="FJ39" s="144">
        <f t="shared" si="8"/>
        <v>45</v>
      </c>
      <c r="FK39" s="144">
        <f t="shared" si="10"/>
        <v>100</v>
      </c>
      <c r="FL39" s="93" t="s">
        <v>207</v>
      </c>
      <c r="FM39" s="92">
        <v>45801</v>
      </c>
      <c r="FN39" s="82"/>
      <c r="FP39" s="36">
        <v>20</v>
      </c>
    </row>
    <row r="40" spans="1:172" ht="52.5" hidden="1" customHeight="1">
      <c r="A40" s="78"/>
      <c r="B40" s="142">
        <v>27</v>
      </c>
      <c r="C40" s="90" t="s">
        <v>5</v>
      </c>
      <c r="D40" s="91" t="s">
        <v>466</v>
      </c>
      <c r="E40" s="91" t="s">
        <v>289</v>
      </c>
      <c r="F40" s="92">
        <v>45779</v>
      </c>
      <c r="G40" s="93">
        <v>1</v>
      </c>
      <c r="H40" s="94" t="s">
        <v>197</v>
      </c>
      <c r="I40" s="94" t="s">
        <v>197</v>
      </c>
      <c r="J40" s="94" t="s">
        <v>197</v>
      </c>
      <c r="K40" s="94" t="s">
        <v>197</v>
      </c>
      <c r="L40" s="191" t="s">
        <v>467</v>
      </c>
      <c r="M40" s="91" t="s">
        <v>468</v>
      </c>
      <c r="N40" s="91" t="s">
        <v>379</v>
      </c>
      <c r="O40" s="93" t="s">
        <v>200</v>
      </c>
      <c r="P40" s="95" t="s">
        <v>469</v>
      </c>
      <c r="Q40" s="93">
        <v>25</v>
      </c>
      <c r="R40" s="95" t="s">
        <v>470</v>
      </c>
      <c r="S40" s="93">
        <v>25</v>
      </c>
      <c r="T40" s="95" t="s">
        <v>471</v>
      </c>
      <c r="U40" s="93">
        <v>50</v>
      </c>
      <c r="V40" s="143">
        <f t="shared" si="2"/>
        <v>100</v>
      </c>
      <c r="W40" s="42" t="s">
        <v>216</v>
      </c>
      <c r="X40" s="80">
        <v>45819</v>
      </c>
      <c r="Y40" s="42" t="s">
        <v>296</v>
      </c>
      <c r="Z40" s="31" t="s">
        <v>42</v>
      </c>
      <c r="AA40" s="79" t="s">
        <v>43</v>
      </c>
      <c r="AB40" s="80">
        <v>45832</v>
      </c>
      <c r="AC40" s="79"/>
      <c r="AD40" s="135"/>
      <c r="AE40" s="42"/>
      <c r="AF40" s="80"/>
      <c r="AG40" s="81"/>
      <c r="AH40" s="80"/>
      <c r="AI40" s="79"/>
      <c r="AJ40" s="80"/>
      <c r="AK40" s="115"/>
      <c r="AL40" s="115"/>
      <c r="AM40" s="115"/>
      <c r="AN40" s="79"/>
      <c r="AO40" s="135"/>
      <c r="AP40" s="42"/>
      <c r="AQ40" s="80"/>
      <c r="AR40" s="42"/>
      <c r="AS40" s="31"/>
      <c r="AT40" s="79"/>
      <c r="AU40" s="80"/>
      <c r="AV40" s="31"/>
      <c r="AW40" s="31"/>
      <c r="AX40" s="233"/>
      <c r="AY40" s="80"/>
      <c r="AZ40" s="135"/>
      <c r="BA40" s="42"/>
      <c r="BB40" s="80"/>
      <c r="BC40" s="42"/>
      <c r="BD40" s="31"/>
      <c r="BE40" s="79"/>
      <c r="BF40" s="80"/>
      <c r="BG40" s="115"/>
      <c r="BH40" s="115"/>
      <c r="BI40" s="115"/>
      <c r="BJ40" s="79"/>
      <c r="BK40" s="135"/>
      <c r="BL40" s="42"/>
      <c r="BM40" s="80"/>
      <c r="BN40" s="42"/>
      <c r="BO40" s="31"/>
      <c r="BP40" s="79"/>
      <c r="BQ40" s="80"/>
      <c r="BR40" s="115"/>
      <c r="BS40" s="115"/>
      <c r="BT40" s="115"/>
      <c r="BU40" s="79" t="s">
        <v>472</v>
      </c>
      <c r="BV40" s="135" t="s">
        <v>473</v>
      </c>
      <c r="BW40" s="42" t="s">
        <v>10</v>
      </c>
      <c r="BX40" s="80">
        <v>45819</v>
      </c>
      <c r="BY40" s="42" t="s">
        <v>296</v>
      </c>
      <c r="BZ40" s="31" t="s">
        <v>42</v>
      </c>
      <c r="CA40" s="79" t="s">
        <v>43</v>
      </c>
      <c r="CB40" s="80">
        <v>45832</v>
      </c>
      <c r="CC40" s="115">
        <v>100</v>
      </c>
      <c r="CD40" s="115">
        <v>100</v>
      </c>
      <c r="CE40" s="115">
        <v>100</v>
      </c>
      <c r="CF40" s="79"/>
      <c r="CG40" s="135"/>
      <c r="CH40" s="42"/>
      <c r="CI40" s="80"/>
      <c r="CJ40" s="81"/>
      <c r="CK40" s="80"/>
      <c r="CL40" s="79"/>
      <c r="CM40" s="80"/>
      <c r="CN40" s="115"/>
      <c r="CO40" s="115"/>
      <c r="CP40" s="115"/>
      <c r="CQ40" s="79"/>
      <c r="CR40" s="135"/>
      <c r="CS40" s="42"/>
      <c r="CT40" s="80"/>
      <c r="CU40" s="81"/>
      <c r="CV40" s="80"/>
      <c r="CW40" s="79"/>
      <c r="CX40" s="80"/>
      <c r="CY40" s="115"/>
      <c r="CZ40" s="115"/>
      <c r="DA40" s="115"/>
      <c r="DB40" s="79"/>
      <c r="DC40" s="135"/>
      <c r="DD40" s="42"/>
      <c r="DE40" s="80"/>
      <c r="DF40" s="81"/>
      <c r="DG40" s="80"/>
      <c r="DH40" s="79"/>
      <c r="DI40" s="80"/>
      <c r="DJ40" s="115"/>
      <c r="DK40" s="115"/>
      <c r="DL40" s="115"/>
      <c r="DM40" s="79"/>
      <c r="DN40" s="135"/>
      <c r="DO40" s="42"/>
      <c r="DP40" s="80"/>
      <c r="DQ40" s="81"/>
      <c r="DR40" s="80"/>
      <c r="DS40" s="79"/>
      <c r="DT40" s="80"/>
      <c r="DU40" s="115"/>
      <c r="DV40" s="115"/>
      <c r="DW40" s="115"/>
      <c r="DX40" s="79"/>
      <c r="DY40" s="135"/>
      <c r="DZ40" s="42"/>
      <c r="EA40" s="80"/>
      <c r="EB40" s="81"/>
      <c r="EC40" s="80"/>
      <c r="ED40" s="79"/>
      <c r="EE40" s="80"/>
      <c r="EF40" s="115"/>
      <c r="EG40" s="115"/>
      <c r="EH40" s="115"/>
      <c r="EI40" s="79"/>
      <c r="EJ40" s="135"/>
      <c r="EK40" s="42"/>
      <c r="EL40" s="80"/>
      <c r="EM40" s="81"/>
      <c r="EN40" s="80"/>
      <c r="EO40" s="79"/>
      <c r="EP40" s="80"/>
      <c r="EQ40" s="115"/>
      <c r="ER40" s="115"/>
      <c r="ES40" s="115"/>
      <c r="ET40" s="79"/>
      <c r="EU40" s="135"/>
      <c r="EV40" s="42"/>
      <c r="EW40" s="80"/>
      <c r="EX40" s="81"/>
      <c r="EY40" s="80"/>
      <c r="EZ40" s="79"/>
      <c r="FA40" s="80"/>
      <c r="FB40" s="115"/>
      <c r="FC40" s="115"/>
      <c r="FD40" s="115"/>
      <c r="FE40" s="144">
        <f t="shared" si="3"/>
        <v>100</v>
      </c>
      <c r="FF40" s="144">
        <f t="shared" si="4"/>
        <v>100</v>
      </c>
      <c r="FG40" s="144">
        <f t="shared" si="5"/>
        <v>100</v>
      </c>
      <c r="FH40" s="144">
        <f t="shared" si="6"/>
        <v>25</v>
      </c>
      <c r="FI40" s="144">
        <f t="shared" si="7"/>
        <v>25</v>
      </c>
      <c r="FJ40" s="144">
        <f t="shared" si="8"/>
        <v>50</v>
      </c>
      <c r="FK40" s="144">
        <f t="shared" si="10"/>
        <v>100</v>
      </c>
      <c r="FL40" s="93" t="s">
        <v>207</v>
      </c>
      <c r="FM40" s="92">
        <v>45791</v>
      </c>
      <c r="FN40" s="82"/>
      <c r="FP40" s="36">
        <v>10</v>
      </c>
    </row>
    <row r="41" spans="1:172" ht="141" hidden="1" customHeight="1">
      <c r="A41" s="78"/>
      <c r="B41" s="142">
        <v>28</v>
      </c>
      <c r="C41" s="90" t="s">
        <v>5</v>
      </c>
      <c r="D41" s="91" t="s">
        <v>474</v>
      </c>
      <c r="E41" s="91" t="s">
        <v>289</v>
      </c>
      <c r="F41" s="92">
        <v>45797</v>
      </c>
      <c r="G41" s="93">
        <v>2</v>
      </c>
      <c r="H41" s="94" t="s">
        <v>197</v>
      </c>
      <c r="I41" s="94" t="s">
        <v>197</v>
      </c>
      <c r="J41" s="94" t="s">
        <v>42</v>
      </c>
      <c r="K41" s="94" t="s">
        <v>197</v>
      </c>
      <c r="L41" s="191" t="s">
        <v>197</v>
      </c>
      <c r="M41" s="91" t="s">
        <v>475</v>
      </c>
      <c r="N41" s="91" t="s">
        <v>476</v>
      </c>
      <c r="O41" s="93" t="s">
        <v>200</v>
      </c>
      <c r="P41" s="95" t="s">
        <v>477</v>
      </c>
      <c r="Q41" s="93">
        <v>20</v>
      </c>
      <c r="R41" s="95" t="s">
        <v>478</v>
      </c>
      <c r="S41" s="93">
        <v>25</v>
      </c>
      <c r="T41" s="95" t="s">
        <v>479</v>
      </c>
      <c r="U41" s="93">
        <v>55</v>
      </c>
      <c r="V41" s="143">
        <f t="shared" si="2"/>
        <v>100</v>
      </c>
      <c r="W41" s="42" t="s">
        <v>216</v>
      </c>
      <c r="X41" s="80">
        <v>45819</v>
      </c>
      <c r="Y41" s="42" t="s">
        <v>296</v>
      </c>
      <c r="Z41" s="31" t="s">
        <v>42</v>
      </c>
      <c r="AA41" s="79" t="s">
        <v>43</v>
      </c>
      <c r="AB41" s="80">
        <v>45832</v>
      </c>
      <c r="AC41" s="79"/>
      <c r="AD41" s="135"/>
      <c r="AE41" s="42"/>
      <c r="AF41" s="80"/>
      <c r="AG41" s="81"/>
      <c r="AH41" s="80"/>
      <c r="AI41" s="79"/>
      <c r="AJ41" s="80"/>
      <c r="AK41" s="115"/>
      <c r="AL41" s="115"/>
      <c r="AM41" s="115"/>
      <c r="AN41" s="79"/>
      <c r="AO41" s="135"/>
      <c r="AP41" s="42"/>
      <c r="AQ41" s="80"/>
      <c r="AR41" s="42"/>
      <c r="AS41" s="31"/>
      <c r="AT41" s="79"/>
      <c r="AU41" s="80"/>
      <c r="AV41" s="31"/>
      <c r="AW41" s="31"/>
      <c r="AX41" s="233"/>
      <c r="AY41" s="80"/>
      <c r="AZ41" s="135"/>
      <c r="BA41" s="42"/>
      <c r="BB41" s="80"/>
      <c r="BC41" s="42"/>
      <c r="BD41" s="31"/>
      <c r="BE41" s="79"/>
      <c r="BF41" s="80"/>
      <c r="BG41" s="115"/>
      <c r="BH41" s="115"/>
      <c r="BI41" s="115"/>
      <c r="BJ41" s="79"/>
      <c r="BK41" s="135"/>
      <c r="BL41" s="42"/>
      <c r="BM41" s="80"/>
      <c r="BN41" s="42"/>
      <c r="BO41" s="31"/>
      <c r="BP41" s="79"/>
      <c r="BQ41" s="80"/>
      <c r="BR41" s="115"/>
      <c r="BS41" s="115"/>
      <c r="BT41" s="115"/>
      <c r="BU41" s="79" t="s">
        <v>480</v>
      </c>
      <c r="BV41" s="135" t="s">
        <v>481</v>
      </c>
      <c r="BW41" s="42" t="s">
        <v>216</v>
      </c>
      <c r="BX41" s="80">
        <v>45819</v>
      </c>
      <c r="BY41" s="42" t="s">
        <v>296</v>
      </c>
      <c r="BZ41" s="31" t="s">
        <v>42</v>
      </c>
      <c r="CA41" s="79" t="s">
        <v>43</v>
      </c>
      <c r="CB41" s="80">
        <v>45832</v>
      </c>
      <c r="CC41" s="115">
        <v>100</v>
      </c>
      <c r="CD41" s="115">
        <v>100</v>
      </c>
      <c r="CE41" s="115">
        <v>0</v>
      </c>
      <c r="CF41" s="79" t="s">
        <v>482</v>
      </c>
      <c r="CG41" s="135" t="s">
        <v>483</v>
      </c>
      <c r="CH41" s="42" t="s">
        <v>10</v>
      </c>
      <c r="CI41" s="80">
        <v>45848</v>
      </c>
      <c r="CJ41" s="42" t="s">
        <v>484</v>
      </c>
      <c r="CK41" s="31" t="s">
        <v>485</v>
      </c>
      <c r="CL41" s="79" t="s">
        <v>43</v>
      </c>
      <c r="CM41" s="80">
        <v>45861</v>
      </c>
      <c r="CN41" s="115">
        <v>0</v>
      </c>
      <c r="CO41" s="115">
        <v>0</v>
      </c>
      <c r="CP41" s="115">
        <v>100</v>
      </c>
      <c r="CQ41" s="79"/>
      <c r="CR41" s="135"/>
      <c r="CS41" s="42"/>
      <c r="CT41" s="80"/>
      <c r="CU41" s="81"/>
      <c r="CV41" s="80"/>
      <c r="CW41" s="79"/>
      <c r="CX41" s="80"/>
      <c r="CY41" s="115"/>
      <c r="CZ41" s="115"/>
      <c r="DA41" s="115"/>
      <c r="DB41" s="79"/>
      <c r="DC41" s="135"/>
      <c r="DD41" s="42"/>
      <c r="DE41" s="80"/>
      <c r="DF41" s="81"/>
      <c r="DG41" s="80"/>
      <c r="DH41" s="79"/>
      <c r="DI41" s="80"/>
      <c r="DJ41" s="115"/>
      <c r="DK41" s="115"/>
      <c r="DL41" s="115"/>
      <c r="DM41" s="79"/>
      <c r="DN41" s="135"/>
      <c r="DO41" s="42"/>
      <c r="DP41" s="80"/>
      <c r="DQ41" s="81"/>
      <c r="DR41" s="80"/>
      <c r="DS41" s="79"/>
      <c r="DT41" s="80"/>
      <c r="DU41" s="115"/>
      <c r="DV41" s="115"/>
      <c r="DW41" s="115"/>
      <c r="DX41" s="79"/>
      <c r="DY41" s="135"/>
      <c r="DZ41" s="42"/>
      <c r="EA41" s="80"/>
      <c r="EB41" s="81"/>
      <c r="EC41" s="80"/>
      <c r="ED41" s="79"/>
      <c r="EE41" s="80"/>
      <c r="EF41" s="115"/>
      <c r="EG41" s="115"/>
      <c r="EH41" s="115"/>
      <c r="EI41" s="79"/>
      <c r="EJ41" s="135"/>
      <c r="EK41" s="42"/>
      <c r="EL41" s="80"/>
      <c r="EM41" s="81"/>
      <c r="EN41" s="80"/>
      <c r="EO41" s="79"/>
      <c r="EP41" s="80"/>
      <c r="EQ41" s="115"/>
      <c r="ER41" s="115"/>
      <c r="ES41" s="115"/>
      <c r="ET41" s="79"/>
      <c r="EU41" s="135"/>
      <c r="EV41" s="42"/>
      <c r="EW41" s="80"/>
      <c r="EX41" s="81"/>
      <c r="EY41" s="80"/>
      <c r="EZ41" s="79"/>
      <c r="FA41" s="80"/>
      <c r="FB41" s="115"/>
      <c r="FC41" s="115"/>
      <c r="FD41" s="115"/>
      <c r="FE41" s="144">
        <f t="shared" si="3"/>
        <v>100</v>
      </c>
      <c r="FF41" s="144">
        <f t="shared" si="4"/>
        <v>100</v>
      </c>
      <c r="FG41" s="144">
        <f t="shared" si="5"/>
        <v>100</v>
      </c>
      <c r="FH41" s="144">
        <f t="shared" si="6"/>
        <v>20</v>
      </c>
      <c r="FI41" s="144">
        <f t="shared" si="7"/>
        <v>25</v>
      </c>
      <c r="FJ41" s="144">
        <f t="shared" si="8"/>
        <v>55</v>
      </c>
      <c r="FK41" s="144">
        <f t="shared" si="10"/>
        <v>100</v>
      </c>
      <c r="FL41" s="93" t="s">
        <v>207</v>
      </c>
      <c r="FM41" s="92">
        <v>45812</v>
      </c>
      <c r="FN41" s="82" t="s">
        <v>486</v>
      </c>
      <c r="FP41" s="36">
        <v>10</v>
      </c>
    </row>
    <row r="42" spans="1:172" ht="52.5" hidden="1" customHeight="1">
      <c r="A42" s="78"/>
      <c r="B42" s="142">
        <v>29</v>
      </c>
      <c r="C42" s="90" t="s">
        <v>5</v>
      </c>
      <c r="D42" s="91" t="s">
        <v>487</v>
      </c>
      <c r="E42" s="91" t="s">
        <v>243</v>
      </c>
      <c r="F42" s="92">
        <v>45785</v>
      </c>
      <c r="G42" s="93">
        <v>1</v>
      </c>
      <c r="H42" s="94" t="s">
        <v>197</v>
      </c>
      <c r="I42" s="94" t="s">
        <v>197</v>
      </c>
      <c r="J42" s="94" t="s">
        <v>42</v>
      </c>
      <c r="K42" s="94" t="s">
        <v>197</v>
      </c>
      <c r="L42" s="191" t="s">
        <v>197</v>
      </c>
      <c r="M42" s="91" t="s">
        <v>257</v>
      </c>
      <c r="N42" s="91" t="s">
        <v>488</v>
      </c>
      <c r="O42" s="93" t="s">
        <v>200</v>
      </c>
      <c r="P42" s="95" t="s">
        <v>489</v>
      </c>
      <c r="Q42" s="93">
        <v>40</v>
      </c>
      <c r="R42" s="95" t="s">
        <v>490</v>
      </c>
      <c r="S42" s="93">
        <v>60</v>
      </c>
      <c r="T42" s="95" t="s">
        <v>226</v>
      </c>
      <c r="U42" s="93">
        <v>0</v>
      </c>
      <c r="V42" s="143">
        <f t="shared" si="2"/>
        <v>100</v>
      </c>
      <c r="W42" s="42" t="s">
        <v>216</v>
      </c>
      <c r="X42" s="80">
        <v>45819</v>
      </c>
      <c r="Y42" s="42" t="s">
        <v>79</v>
      </c>
      <c r="Z42" s="31" t="s">
        <v>42</v>
      </c>
      <c r="AA42" s="79" t="s">
        <v>43</v>
      </c>
      <c r="AB42" s="80">
        <v>45831</v>
      </c>
      <c r="AC42" s="79"/>
      <c r="AD42" s="135"/>
      <c r="AE42" s="42"/>
      <c r="AF42" s="80"/>
      <c r="AG42" s="81"/>
      <c r="AH42" s="80"/>
      <c r="AI42" s="79"/>
      <c r="AJ42" s="80"/>
      <c r="AK42" s="115"/>
      <c r="AL42" s="115"/>
      <c r="AM42" s="115"/>
      <c r="AN42" s="79"/>
      <c r="AO42" s="135"/>
      <c r="AP42" s="42"/>
      <c r="AQ42" s="80"/>
      <c r="AR42" s="42"/>
      <c r="AS42" s="31"/>
      <c r="AT42" s="79"/>
      <c r="AU42" s="80"/>
      <c r="AV42" s="31"/>
      <c r="AW42" s="31"/>
      <c r="AX42" s="233"/>
      <c r="AY42" s="80"/>
      <c r="AZ42" s="135"/>
      <c r="BA42" s="42"/>
      <c r="BB42" s="80"/>
      <c r="BC42" s="42"/>
      <c r="BD42" s="31"/>
      <c r="BE42" s="79"/>
      <c r="BF42" s="80"/>
      <c r="BG42" s="115"/>
      <c r="BH42" s="115"/>
      <c r="BI42" s="115"/>
      <c r="BJ42" s="79"/>
      <c r="BK42" s="135"/>
      <c r="BL42" s="42"/>
      <c r="BM42" s="80"/>
      <c r="BN42" s="42"/>
      <c r="BO42" s="31"/>
      <c r="BP42" s="79"/>
      <c r="BQ42" s="80"/>
      <c r="BR42" s="115"/>
      <c r="BS42" s="115"/>
      <c r="BT42" s="115"/>
      <c r="BU42" s="79" t="s">
        <v>491</v>
      </c>
      <c r="BV42" s="135" t="s">
        <v>492</v>
      </c>
      <c r="BW42" s="42" t="s">
        <v>216</v>
      </c>
      <c r="BX42" s="80">
        <v>45819</v>
      </c>
      <c r="BY42" s="42" t="s">
        <v>79</v>
      </c>
      <c r="BZ42" s="31" t="s">
        <v>42</v>
      </c>
      <c r="CA42" s="79" t="s">
        <v>493</v>
      </c>
      <c r="CB42" s="80">
        <v>45831</v>
      </c>
      <c r="CC42" s="115">
        <v>100</v>
      </c>
      <c r="CD42" s="115">
        <v>100</v>
      </c>
      <c r="CE42" s="115">
        <v>0</v>
      </c>
      <c r="CF42" s="79"/>
      <c r="CG42" s="135"/>
      <c r="CH42" s="42"/>
      <c r="CI42" s="80"/>
      <c r="CJ42" s="42"/>
      <c r="CK42" s="31"/>
      <c r="CL42" s="79"/>
      <c r="CM42" s="80"/>
      <c r="CN42" s="115"/>
      <c r="CO42" s="115"/>
      <c r="CP42" s="115"/>
      <c r="CQ42" s="79"/>
      <c r="CR42" s="135"/>
      <c r="CS42" s="42"/>
      <c r="CT42" s="80"/>
      <c r="CU42" s="81"/>
      <c r="CV42" s="80"/>
      <c r="CW42" s="79"/>
      <c r="CX42" s="80"/>
      <c r="CY42" s="115"/>
      <c r="CZ42" s="115"/>
      <c r="DA42" s="115"/>
      <c r="DB42" s="79"/>
      <c r="DC42" s="135"/>
      <c r="DD42" s="42"/>
      <c r="DE42" s="80"/>
      <c r="DF42" s="81"/>
      <c r="DG42" s="80"/>
      <c r="DH42" s="79"/>
      <c r="DI42" s="80"/>
      <c r="DJ42" s="115"/>
      <c r="DK42" s="115"/>
      <c r="DL42" s="115"/>
      <c r="DM42" s="79"/>
      <c r="DN42" s="135"/>
      <c r="DO42" s="42"/>
      <c r="DP42" s="80"/>
      <c r="DQ42" s="81"/>
      <c r="DR42" s="80"/>
      <c r="DS42" s="79"/>
      <c r="DT42" s="80"/>
      <c r="DU42" s="115"/>
      <c r="DV42" s="115"/>
      <c r="DW42" s="115"/>
      <c r="DX42" s="79"/>
      <c r="DY42" s="135"/>
      <c r="DZ42" s="42"/>
      <c r="EA42" s="80"/>
      <c r="EB42" s="81"/>
      <c r="EC42" s="80"/>
      <c r="ED42" s="79"/>
      <c r="EE42" s="80"/>
      <c r="EF42" s="115"/>
      <c r="EG42" s="115"/>
      <c r="EH42" s="115"/>
      <c r="EI42" s="79"/>
      <c r="EJ42" s="135"/>
      <c r="EK42" s="42"/>
      <c r="EL42" s="80"/>
      <c r="EM42" s="81"/>
      <c r="EN42" s="80"/>
      <c r="EO42" s="79"/>
      <c r="EP42" s="80"/>
      <c r="EQ42" s="115"/>
      <c r="ER42" s="115"/>
      <c r="ES42" s="115"/>
      <c r="ET42" s="79"/>
      <c r="EU42" s="135"/>
      <c r="EV42" s="42"/>
      <c r="EW42" s="80"/>
      <c r="EX42" s="81"/>
      <c r="EY42" s="80"/>
      <c r="EZ42" s="79"/>
      <c r="FA42" s="80"/>
      <c r="FB42" s="115"/>
      <c r="FC42" s="115"/>
      <c r="FD42" s="115"/>
      <c r="FE42" s="144">
        <f t="shared" si="3"/>
        <v>100</v>
      </c>
      <c r="FF42" s="144">
        <f t="shared" si="4"/>
        <v>100</v>
      </c>
      <c r="FG42" s="144">
        <f t="shared" si="5"/>
        <v>0</v>
      </c>
      <c r="FH42" s="144">
        <f t="shared" si="6"/>
        <v>40</v>
      </c>
      <c r="FI42" s="144">
        <f t="shared" si="7"/>
        <v>60</v>
      </c>
      <c r="FJ42" s="144">
        <f t="shared" si="8"/>
        <v>0</v>
      </c>
      <c r="FK42" s="144">
        <f t="shared" si="10"/>
        <v>100</v>
      </c>
      <c r="FL42" s="93" t="s">
        <v>207</v>
      </c>
      <c r="FM42" s="92">
        <v>45799</v>
      </c>
      <c r="FN42" s="82"/>
      <c r="FP42" s="36">
        <v>35</v>
      </c>
    </row>
    <row r="43" spans="1:172" ht="52.5" customHeight="1">
      <c r="A43" s="78"/>
      <c r="B43" s="142">
        <v>30</v>
      </c>
      <c r="C43" s="90" t="s">
        <v>5</v>
      </c>
      <c r="D43" s="91" t="s">
        <v>494</v>
      </c>
      <c r="E43" s="91" t="s">
        <v>335</v>
      </c>
      <c r="F43" s="92">
        <v>45783</v>
      </c>
      <c r="G43" s="93">
        <v>2</v>
      </c>
      <c r="H43" s="94" t="s">
        <v>197</v>
      </c>
      <c r="I43" s="94" t="s">
        <v>197</v>
      </c>
      <c r="J43" s="94" t="s">
        <v>197</v>
      </c>
      <c r="K43" s="94" t="s">
        <v>197</v>
      </c>
      <c r="L43" s="191" t="s">
        <v>495</v>
      </c>
      <c r="M43" s="91" t="s">
        <v>496</v>
      </c>
      <c r="N43" s="91" t="s">
        <v>497</v>
      </c>
      <c r="O43" s="93" t="s">
        <v>200</v>
      </c>
      <c r="P43" s="95" t="s">
        <v>498</v>
      </c>
      <c r="Q43" s="93">
        <v>20</v>
      </c>
      <c r="R43" s="95" t="s">
        <v>499</v>
      </c>
      <c r="S43" s="93">
        <v>20</v>
      </c>
      <c r="T43" s="95" t="s">
        <v>500</v>
      </c>
      <c r="U43" s="93">
        <v>60</v>
      </c>
      <c r="V43" s="143">
        <f t="shared" si="2"/>
        <v>100</v>
      </c>
      <c r="W43" s="42" t="s">
        <v>216</v>
      </c>
      <c r="X43" s="80">
        <v>45819</v>
      </c>
      <c r="Y43" s="42" t="s">
        <v>341</v>
      </c>
      <c r="Z43" s="31" t="s">
        <v>42</v>
      </c>
      <c r="AA43" s="79" t="s">
        <v>43</v>
      </c>
      <c r="AB43" s="80">
        <v>45832</v>
      </c>
      <c r="AC43" s="79"/>
      <c r="AD43" s="135"/>
      <c r="AE43" s="42"/>
      <c r="AF43" s="80"/>
      <c r="AG43" s="81"/>
      <c r="AH43" s="80"/>
      <c r="AI43" s="79"/>
      <c r="AJ43" s="80"/>
      <c r="AK43" s="115"/>
      <c r="AL43" s="115"/>
      <c r="AM43" s="115"/>
      <c r="AN43" s="79"/>
      <c r="AO43" s="135"/>
      <c r="AP43" s="42"/>
      <c r="AQ43" s="80"/>
      <c r="AR43" s="42"/>
      <c r="AS43" s="31"/>
      <c r="AT43" s="79"/>
      <c r="AU43" s="80"/>
      <c r="AV43" s="31"/>
      <c r="AW43" s="31"/>
      <c r="AX43" s="233"/>
      <c r="AY43" s="80"/>
      <c r="AZ43" s="135"/>
      <c r="BA43" s="42"/>
      <c r="BB43" s="80"/>
      <c r="BC43" s="42"/>
      <c r="BD43" s="31"/>
      <c r="BE43" s="79"/>
      <c r="BF43" s="80"/>
      <c r="BG43" s="115"/>
      <c r="BH43" s="115"/>
      <c r="BI43" s="115"/>
      <c r="BJ43" s="79"/>
      <c r="BK43" s="135"/>
      <c r="BL43" s="42"/>
      <c r="BM43" s="80"/>
      <c r="BN43" s="42"/>
      <c r="BO43" s="31"/>
      <c r="BP43" s="79"/>
      <c r="BQ43" s="80"/>
      <c r="BR43" s="115"/>
      <c r="BS43" s="115"/>
      <c r="BT43" s="115"/>
      <c r="BU43" s="79" t="s">
        <v>501</v>
      </c>
      <c r="BV43" s="135" t="s">
        <v>502</v>
      </c>
      <c r="BW43" s="42" t="s">
        <v>216</v>
      </c>
      <c r="BX43" s="80">
        <v>45819</v>
      </c>
      <c r="BY43" s="42" t="s">
        <v>341</v>
      </c>
      <c r="BZ43" s="31" t="s">
        <v>42</v>
      </c>
      <c r="CA43" s="79" t="s">
        <v>43</v>
      </c>
      <c r="CB43" s="80">
        <v>45832</v>
      </c>
      <c r="CC43" s="115">
        <v>100</v>
      </c>
      <c r="CD43" s="115">
        <v>0</v>
      </c>
      <c r="CE43" s="115">
        <v>0</v>
      </c>
      <c r="CF43" s="79" t="s">
        <v>503</v>
      </c>
      <c r="CG43" s="135" t="s">
        <v>504</v>
      </c>
      <c r="CH43" s="42" t="s">
        <v>10</v>
      </c>
      <c r="CI43" s="80">
        <v>45848</v>
      </c>
      <c r="CJ43" s="42" t="s">
        <v>341</v>
      </c>
      <c r="CK43" s="31" t="s">
        <v>42</v>
      </c>
      <c r="CL43" s="79" t="s">
        <v>43</v>
      </c>
      <c r="CM43" s="80">
        <v>45859</v>
      </c>
      <c r="CN43" s="115">
        <v>0</v>
      </c>
      <c r="CO43" s="115">
        <v>100</v>
      </c>
      <c r="CP43" s="115">
        <v>100</v>
      </c>
      <c r="CQ43" s="79"/>
      <c r="CR43" s="135"/>
      <c r="CS43" s="42"/>
      <c r="CT43" s="80"/>
      <c r="CU43" s="81"/>
      <c r="CV43" s="80"/>
      <c r="CW43" s="79"/>
      <c r="CX43" s="80"/>
      <c r="CY43" s="115"/>
      <c r="CZ43" s="115"/>
      <c r="DA43" s="115"/>
      <c r="DB43" s="79"/>
      <c r="DC43" s="135"/>
      <c r="DD43" s="42"/>
      <c r="DE43" s="80"/>
      <c r="DF43" s="81"/>
      <c r="DG43" s="80"/>
      <c r="DH43" s="79"/>
      <c r="DI43" s="80"/>
      <c r="DJ43" s="115"/>
      <c r="DK43" s="115"/>
      <c r="DL43" s="115"/>
      <c r="DM43" s="79"/>
      <c r="DN43" s="135"/>
      <c r="DO43" s="42"/>
      <c r="DP43" s="80"/>
      <c r="DQ43" s="81"/>
      <c r="DR43" s="80"/>
      <c r="DS43" s="79"/>
      <c r="DT43" s="80"/>
      <c r="DU43" s="115"/>
      <c r="DV43" s="115"/>
      <c r="DW43" s="115"/>
      <c r="DX43" s="79"/>
      <c r="DY43" s="135"/>
      <c r="DZ43" s="42"/>
      <c r="EA43" s="80"/>
      <c r="EB43" s="81"/>
      <c r="EC43" s="80"/>
      <c r="ED43" s="79"/>
      <c r="EE43" s="80"/>
      <c r="EF43" s="115"/>
      <c r="EG43" s="115"/>
      <c r="EH43" s="115"/>
      <c r="EI43" s="79"/>
      <c r="EJ43" s="135"/>
      <c r="EK43" s="42"/>
      <c r="EL43" s="80"/>
      <c r="EM43" s="81"/>
      <c r="EN43" s="80"/>
      <c r="EO43" s="79"/>
      <c r="EP43" s="80"/>
      <c r="EQ43" s="115"/>
      <c r="ER43" s="115"/>
      <c r="ES43" s="115"/>
      <c r="ET43" s="79"/>
      <c r="EU43" s="135"/>
      <c r="EV43" s="42"/>
      <c r="EW43" s="80"/>
      <c r="EX43" s="81"/>
      <c r="EY43" s="80"/>
      <c r="EZ43" s="79"/>
      <c r="FA43" s="80"/>
      <c r="FB43" s="115"/>
      <c r="FC43" s="115"/>
      <c r="FD43" s="115"/>
      <c r="FE43" s="144">
        <f t="shared" si="3"/>
        <v>100</v>
      </c>
      <c r="FF43" s="144">
        <f t="shared" si="4"/>
        <v>100</v>
      </c>
      <c r="FG43" s="144">
        <f t="shared" si="5"/>
        <v>100</v>
      </c>
      <c r="FH43" s="144">
        <f t="shared" si="6"/>
        <v>20</v>
      </c>
      <c r="FI43" s="144">
        <f t="shared" si="7"/>
        <v>20</v>
      </c>
      <c r="FJ43" s="144">
        <f t="shared" si="8"/>
        <v>60</v>
      </c>
      <c r="FK43" s="144">
        <f t="shared" si="10"/>
        <v>100</v>
      </c>
      <c r="FL43" s="93" t="s">
        <v>207</v>
      </c>
      <c r="FM43" s="92">
        <v>45836</v>
      </c>
      <c r="FN43" s="82"/>
      <c r="FP43" s="36">
        <v>250</v>
      </c>
    </row>
    <row r="44" spans="1:172" ht="52.5" hidden="1" customHeight="1">
      <c r="A44" s="78"/>
      <c r="B44" s="142">
        <v>31</v>
      </c>
      <c r="C44" s="90" t="s">
        <v>5</v>
      </c>
      <c r="D44" s="91" t="s">
        <v>505</v>
      </c>
      <c r="E44" s="91" t="s">
        <v>289</v>
      </c>
      <c r="F44" s="92">
        <v>45812</v>
      </c>
      <c r="G44" s="93">
        <v>1</v>
      </c>
      <c r="H44" s="94" t="s">
        <v>197</v>
      </c>
      <c r="I44" s="94" t="s">
        <v>197</v>
      </c>
      <c r="J44" s="94" t="s">
        <v>197</v>
      </c>
      <c r="K44" s="94" t="s">
        <v>197</v>
      </c>
      <c r="L44" s="191" t="s">
        <v>290</v>
      </c>
      <c r="M44" s="91" t="s">
        <v>506</v>
      </c>
      <c r="N44" s="91" t="s">
        <v>507</v>
      </c>
      <c r="O44" s="93" t="s">
        <v>200</v>
      </c>
      <c r="P44" s="95" t="s">
        <v>508</v>
      </c>
      <c r="Q44" s="93">
        <v>20</v>
      </c>
      <c r="R44" s="95" t="s">
        <v>509</v>
      </c>
      <c r="S44" s="93">
        <v>40</v>
      </c>
      <c r="T44" s="95" t="s">
        <v>510</v>
      </c>
      <c r="U44" s="93">
        <v>40</v>
      </c>
      <c r="V44" s="143">
        <f t="shared" si="2"/>
        <v>100</v>
      </c>
      <c r="W44" s="42" t="s">
        <v>10</v>
      </c>
      <c r="X44" s="80">
        <v>45848</v>
      </c>
      <c r="Y44" s="42" t="s">
        <v>296</v>
      </c>
      <c r="Z44" s="31" t="s">
        <v>42</v>
      </c>
      <c r="AA44" s="79" t="s">
        <v>43</v>
      </c>
      <c r="AB44" s="80">
        <v>45861</v>
      </c>
      <c r="AC44" s="79"/>
      <c r="AD44" s="135"/>
      <c r="AE44" s="42"/>
      <c r="AF44" s="80"/>
      <c r="AG44" s="81"/>
      <c r="AH44" s="80"/>
      <c r="AI44" s="79"/>
      <c r="AJ44" s="80"/>
      <c r="AK44" s="115"/>
      <c r="AL44" s="115"/>
      <c r="AM44" s="115"/>
      <c r="AN44" s="79"/>
      <c r="AO44" s="135"/>
      <c r="AP44" s="42"/>
      <c r="AQ44" s="80"/>
      <c r="AR44" s="42"/>
      <c r="AS44" s="31"/>
      <c r="AT44" s="79"/>
      <c r="AU44" s="80"/>
      <c r="AV44" s="31"/>
      <c r="AW44" s="31"/>
      <c r="AX44" s="233"/>
      <c r="AY44" s="80"/>
      <c r="AZ44" s="135"/>
      <c r="BA44" s="42"/>
      <c r="BB44" s="80"/>
      <c r="BC44" s="42"/>
      <c r="BD44" s="31"/>
      <c r="BE44" s="79"/>
      <c r="BF44" s="80"/>
      <c r="BG44" s="115"/>
      <c r="BH44" s="115"/>
      <c r="BI44" s="115"/>
      <c r="BJ44" s="79"/>
      <c r="BK44" s="135"/>
      <c r="BL44" s="42"/>
      <c r="BM44" s="80"/>
      <c r="BN44" s="42"/>
      <c r="BO44" s="31"/>
      <c r="BP44" s="79"/>
      <c r="BQ44" s="80"/>
      <c r="BR44" s="115"/>
      <c r="BS44" s="115"/>
      <c r="BT44" s="115"/>
      <c r="BU44" s="79"/>
      <c r="BV44" s="135"/>
      <c r="BW44" s="42"/>
      <c r="BX44" s="80"/>
      <c r="BY44" s="42"/>
      <c r="BZ44" s="31"/>
      <c r="CA44" s="79"/>
      <c r="CB44" s="80"/>
      <c r="CC44" s="115"/>
      <c r="CD44" s="115"/>
      <c r="CE44" s="115"/>
      <c r="CF44" s="79" t="s">
        <v>511</v>
      </c>
      <c r="CG44" s="135" t="s">
        <v>512</v>
      </c>
      <c r="CH44" s="42" t="s">
        <v>10</v>
      </c>
      <c r="CI44" s="80">
        <v>45848</v>
      </c>
      <c r="CJ44" s="42" t="s">
        <v>484</v>
      </c>
      <c r="CK44" s="31" t="s">
        <v>485</v>
      </c>
      <c r="CL44" s="79" t="s">
        <v>43</v>
      </c>
      <c r="CM44" s="80">
        <v>45861</v>
      </c>
      <c r="CN44" s="115">
        <v>100</v>
      </c>
      <c r="CO44" s="115">
        <v>100</v>
      </c>
      <c r="CP44" s="115">
        <v>100</v>
      </c>
      <c r="CQ44" s="79"/>
      <c r="CR44" s="135"/>
      <c r="CS44" s="42"/>
      <c r="CT44" s="80"/>
      <c r="CU44" s="81"/>
      <c r="CV44" s="80"/>
      <c r="CW44" s="79"/>
      <c r="CX44" s="80"/>
      <c r="CY44" s="115"/>
      <c r="CZ44" s="115"/>
      <c r="DA44" s="115"/>
      <c r="DB44" s="79"/>
      <c r="DC44" s="135"/>
      <c r="DD44" s="42"/>
      <c r="DE44" s="80"/>
      <c r="DF44" s="81"/>
      <c r="DG44" s="80"/>
      <c r="DH44" s="79"/>
      <c r="DI44" s="80"/>
      <c r="DJ44" s="115"/>
      <c r="DK44" s="115"/>
      <c r="DL44" s="115"/>
      <c r="DM44" s="79"/>
      <c r="DN44" s="135"/>
      <c r="DO44" s="42"/>
      <c r="DP44" s="80"/>
      <c r="DQ44" s="81"/>
      <c r="DR44" s="80"/>
      <c r="DS44" s="79"/>
      <c r="DT44" s="80"/>
      <c r="DU44" s="115"/>
      <c r="DV44" s="115"/>
      <c r="DW44" s="115"/>
      <c r="DX44" s="79"/>
      <c r="DY44" s="135"/>
      <c r="DZ44" s="42"/>
      <c r="EA44" s="80"/>
      <c r="EB44" s="81"/>
      <c r="EC44" s="80"/>
      <c r="ED44" s="79"/>
      <c r="EE44" s="80"/>
      <c r="EF44" s="115"/>
      <c r="EG44" s="115"/>
      <c r="EH44" s="115"/>
      <c r="EI44" s="79"/>
      <c r="EJ44" s="135"/>
      <c r="EK44" s="42"/>
      <c r="EL44" s="80"/>
      <c r="EM44" s="81"/>
      <c r="EN44" s="80"/>
      <c r="EO44" s="79"/>
      <c r="EP44" s="80"/>
      <c r="EQ44" s="115"/>
      <c r="ER44" s="115"/>
      <c r="ES44" s="115"/>
      <c r="ET44" s="79"/>
      <c r="EU44" s="135"/>
      <c r="EV44" s="42"/>
      <c r="EW44" s="80"/>
      <c r="EX44" s="81"/>
      <c r="EY44" s="80"/>
      <c r="EZ44" s="79"/>
      <c r="FA44" s="80"/>
      <c r="FB44" s="115"/>
      <c r="FC44" s="115"/>
      <c r="FD44" s="115"/>
      <c r="FE44" s="144">
        <f t="shared" si="3"/>
        <v>100</v>
      </c>
      <c r="FF44" s="144">
        <f t="shared" si="4"/>
        <v>100</v>
      </c>
      <c r="FG44" s="144">
        <f t="shared" si="5"/>
        <v>100</v>
      </c>
      <c r="FH44" s="144">
        <f t="shared" si="6"/>
        <v>20</v>
      </c>
      <c r="FI44" s="144">
        <f t="shared" si="7"/>
        <v>40</v>
      </c>
      <c r="FJ44" s="144">
        <f t="shared" si="8"/>
        <v>40</v>
      </c>
      <c r="FK44" s="144">
        <f t="shared" si="10"/>
        <v>100</v>
      </c>
      <c r="FL44" s="93" t="s">
        <v>207</v>
      </c>
      <c r="FM44" s="92">
        <v>45822</v>
      </c>
      <c r="FN44" s="82"/>
      <c r="FP44" s="36">
        <v>50</v>
      </c>
    </row>
    <row r="45" spans="1:172" ht="52.5" hidden="1" customHeight="1">
      <c r="A45" s="78"/>
      <c r="B45" s="142">
        <v>32</v>
      </c>
      <c r="C45" s="90" t="s">
        <v>5</v>
      </c>
      <c r="D45" s="91" t="s">
        <v>513</v>
      </c>
      <c r="E45" s="91" t="s">
        <v>302</v>
      </c>
      <c r="F45" s="92">
        <v>45813</v>
      </c>
      <c r="G45" s="93">
        <v>1</v>
      </c>
      <c r="H45" s="94" t="s">
        <v>197</v>
      </c>
      <c r="I45" s="94" t="s">
        <v>197</v>
      </c>
      <c r="J45" s="94" t="s">
        <v>197</v>
      </c>
      <c r="K45" s="94" t="s">
        <v>197</v>
      </c>
      <c r="L45" s="191" t="s">
        <v>514</v>
      </c>
      <c r="M45" s="91" t="s">
        <v>515</v>
      </c>
      <c r="N45" s="91" t="s">
        <v>516</v>
      </c>
      <c r="O45" s="93" t="s">
        <v>200</v>
      </c>
      <c r="P45" s="95" t="s">
        <v>517</v>
      </c>
      <c r="Q45" s="93">
        <v>25</v>
      </c>
      <c r="R45" s="95" t="s">
        <v>518</v>
      </c>
      <c r="S45" s="93">
        <v>25</v>
      </c>
      <c r="T45" s="95" t="s">
        <v>519</v>
      </c>
      <c r="U45" s="93">
        <v>50</v>
      </c>
      <c r="V45" s="143">
        <f t="shared" si="2"/>
        <v>100</v>
      </c>
      <c r="W45" s="42" t="s">
        <v>10</v>
      </c>
      <c r="X45" s="80">
        <v>45848</v>
      </c>
      <c r="Y45" s="236" t="s">
        <v>307</v>
      </c>
      <c r="Z45" s="237" t="s">
        <v>42</v>
      </c>
      <c r="AA45" s="238" t="s">
        <v>43</v>
      </c>
      <c r="AB45" s="235">
        <v>45861</v>
      </c>
      <c r="AC45" s="79"/>
      <c r="AD45" s="135"/>
      <c r="AE45" s="42"/>
      <c r="AF45" s="80"/>
      <c r="AG45" s="81"/>
      <c r="AH45" s="80"/>
      <c r="AI45" s="79"/>
      <c r="AJ45" s="80"/>
      <c r="AK45" s="115"/>
      <c r="AL45" s="115"/>
      <c r="AM45" s="115"/>
      <c r="AN45" s="79"/>
      <c r="AO45" s="135"/>
      <c r="AP45" s="42"/>
      <c r="AQ45" s="80"/>
      <c r="AR45" s="42"/>
      <c r="AS45" s="31"/>
      <c r="AT45" s="79"/>
      <c r="AU45" s="80"/>
      <c r="AV45" s="31"/>
      <c r="AW45" s="31"/>
      <c r="AX45" s="233"/>
      <c r="AY45" s="80"/>
      <c r="AZ45" s="135"/>
      <c r="BA45" s="42"/>
      <c r="BB45" s="80"/>
      <c r="BC45" s="42"/>
      <c r="BD45" s="31"/>
      <c r="BE45" s="79"/>
      <c r="BF45" s="80"/>
      <c r="BG45" s="115"/>
      <c r="BH45" s="115"/>
      <c r="BI45" s="115"/>
      <c r="BJ45" s="79"/>
      <c r="BK45" s="135"/>
      <c r="BL45" s="42"/>
      <c r="BM45" s="80"/>
      <c r="BN45" s="42"/>
      <c r="BO45" s="31"/>
      <c r="BP45" s="79"/>
      <c r="BQ45" s="80"/>
      <c r="BR45" s="115"/>
      <c r="BS45" s="115"/>
      <c r="BT45" s="115"/>
      <c r="BU45" s="79"/>
      <c r="BV45" s="135"/>
      <c r="BW45" s="42"/>
      <c r="BX45" s="80"/>
      <c r="BY45" s="42"/>
      <c r="BZ45" s="31"/>
      <c r="CA45" s="79"/>
      <c r="CB45" s="80"/>
      <c r="CC45" s="115"/>
      <c r="CD45" s="115"/>
      <c r="CE45" s="115"/>
      <c r="CF45" s="79" t="s">
        <v>520</v>
      </c>
      <c r="CG45" s="135" t="s">
        <v>521</v>
      </c>
      <c r="CH45" s="42" t="s">
        <v>10</v>
      </c>
      <c r="CI45" s="80">
        <v>45848</v>
      </c>
      <c r="CJ45" s="236" t="s">
        <v>307</v>
      </c>
      <c r="CK45" s="237" t="s">
        <v>42</v>
      </c>
      <c r="CL45" s="238" t="s">
        <v>43</v>
      </c>
      <c r="CM45" s="235">
        <v>45861</v>
      </c>
      <c r="CN45" s="115">
        <v>100</v>
      </c>
      <c r="CO45" s="115">
        <v>100</v>
      </c>
      <c r="CP45" s="115">
        <v>100</v>
      </c>
      <c r="CQ45" s="79"/>
      <c r="CR45" s="135"/>
      <c r="CS45" s="42"/>
      <c r="CT45" s="80"/>
      <c r="CU45" s="81"/>
      <c r="CV45" s="80"/>
      <c r="CW45" s="79"/>
      <c r="CX45" s="80"/>
      <c r="CY45" s="115"/>
      <c r="CZ45" s="115"/>
      <c r="DA45" s="115"/>
      <c r="DB45" s="79"/>
      <c r="DC45" s="135"/>
      <c r="DD45" s="42"/>
      <c r="DE45" s="80"/>
      <c r="DF45" s="81"/>
      <c r="DG45" s="80"/>
      <c r="DH45" s="79"/>
      <c r="DI45" s="80"/>
      <c r="DJ45" s="115"/>
      <c r="DK45" s="115"/>
      <c r="DL45" s="115"/>
      <c r="DM45" s="79"/>
      <c r="DN45" s="135"/>
      <c r="DO45" s="42"/>
      <c r="DP45" s="80"/>
      <c r="DQ45" s="81"/>
      <c r="DR45" s="80"/>
      <c r="DS45" s="79"/>
      <c r="DT45" s="80"/>
      <c r="DU45" s="115"/>
      <c r="DV45" s="115"/>
      <c r="DW45" s="115"/>
      <c r="DX45" s="79"/>
      <c r="DY45" s="135"/>
      <c r="DZ45" s="42"/>
      <c r="EA45" s="80"/>
      <c r="EB45" s="81"/>
      <c r="EC45" s="80"/>
      <c r="ED45" s="79"/>
      <c r="EE45" s="80"/>
      <c r="EF45" s="115"/>
      <c r="EG45" s="115"/>
      <c r="EH45" s="115"/>
      <c r="EI45" s="79"/>
      <c r="EJ45" s="135"/>
      <c r="EK45" s="42"/>
      <c r="EL45" s="80"/>
      <c r="EM45" s="81"/>
      <c r="EN45" s="80"/>
      <c r="EO45" s="79"/>
      <c r="EP45" s="80"/>
      <c r="EQ45" s="115"/>
      <c r="ER45" s="115"/>
      <c r="ES45" s="115"/>
      <c r="ET45" s="79"/>
      <c r="EU45" s="135"/>
      <c r="EV45" s="42"/>
      <c r="EW45" s="80"/>
      <c r="EX45" s="81"/>
      <c r="EY45" s="80"/>
      <c r="EZ45" s="79"/>
      <c r="FA45" s="80"/>
      <c r="FB45" s="115"/>
      <c r="FC45" s="115"/>
      <c r="FD45" s="115"/>
      <c r="FE45" s="144">
        <f t="shared" si="3"/>
        <v>100</v>
      </c>
      <c r="FF45" s="144">
        <f t="shared" si="4"/>
        <v>100</v>
      </c>
      <c r="FG45" s="144">
        <f t="shared" si="5"/>
        <v>100</v>
      </c>
      <c r="FH45" s="144">
        <f t="shared" si="6"/>
        <v>25</v>
      </c>
      <c r="FI45" s="144">
        <f t="shared" si="7"/>
        <v>25</v>
      </c>
      <c r="FJ45" s="144">
        <f t="shared" si="8"/>
        <v>50</v>
      </c>
      <c r="FK45" s="144">
        <f t="shared" si="10"/>
        <v>100</v>
      </c>
      <c r="FL45" s="93" t="s">
        <v>207</v>
      </c>
      <c r="FM45" s="92">
        <v>45827</v>
      </c>
      <c r="FN45" s="82"/>
      <c r="FP45" s="36">
        <v>60</v>
      </c>
    </row>
    <row r="46" spans="1:172" ht="52.5" hidden="1" customHeight="1">
      <c r="A46" s="78"/>
      <c r="B46" s="142">
        <v>33</v>
      </c>
      <c r="C46" s="90" t="s">
        <v>5</v>
      </c>
      <c r="D46" s="91" t="s">
        <v>522</v>
      </c>
      <c r="E46" s="91" t="s">
        <v>321</v>
      </c>
      <c r="F46" s="92">
        <v>45819</v>
      </c>
      <c r="G46" s="93">
        <v>1</v>
      </c>
      <c r="H46" s="94" t="s">
        <v>42</v>
      </c>
      <c r="I46" s="94" t="s">
        <v>197</v>
      </c>
      <c r="J46" s="94" t="s">
        <v>42</v>
      </c>
      <c r="K46" s="94" t="s">
        <v>197</v>
      </c>
      <c r="L46" s="191" t="s">
        <v>197</v>
      </c>
      <c r="M46" s="91" t="s">
        <v>523</v>
      </c>
      <c r="N46" s="91" t="s">
        <v>524</v>
      </c>
      <c r="O46" s="93" t="s">
        <v>280</v>
      </c>
      <c r="P46" s="95" t="s">
        <v>525</v>
      </c>
      <c r="Q46" s="93">
        <v>50</v>
      </c>
      <c r="R46" s="95" t="s">
        <v>526</v>
      </c>
      <c r="S46" s="93">
        <v>50</v>
      </c>
      <c r="T46" s="95" t="s">
        <v>226</v>
      </c>
      <c r="U46" s="93">
        <v>0</v>
      </c>
      <c r="V46" s="143">
        <f t="shared" si="2"/>
        <v>100</v>
      </c>
      <c r="W46" s="42" t="s">
        <v>10</v>
      </c>
      <c r="X46" s="80">
        <v>45848</v>
      </c>
      <c r="Y46" s="42" t="s">
        <v>527</v>
      </c>
      <c r="Z46" s="31" t="s">
        <v>42</v>
      </c>
      <c r="AA46" s="79" t="s">
        <v>43</v>
      </c>
      <c r="AB46" s="80">
        <v>45861</v>
      </c>
      <c r="AC46" s="79"/>
      <c r="AD46" s="135"/>
      <c r="AE46" s="42"/>
      <c r="AF46" s="80"/>
      <c r="AG46" s="81"/>
      <c r="AH46" s="80"/>
      <c r="AI46" s="79"/>
      <c r="AJ46" s="80"/>
      <c r="AK46" s="115"/>
      <c r="AL46" s="115"/>
      <c r="AM46" s="115"/>
      <c r="AN46" s="79"/>
      <c r="AO46" s="135"/>
      <c r="AP46" s="42"/>
      <c r="AQ46" s="80"/>
      <c r="AR46" s="42"/>
      <c r="AS46" s="31"/>
      <c r="AT46" s="79"/>
      <c r="AU46" s="80"/>
      <c r="AV46" s="31"/>
      <c r="AW46" s="31"/>
      <c r="AX46" s="233"/>
      <c r="AY46" s="80"/>
      <c r="AZ46" s="135"/>
      <c r="BA46" s="42"/>
      <c r="BB46" s="80"/>
      <c r="BC46" s="42"/>
      <c r="BD46" s="31"/>
      <c r="BE46" s="79"/>
      <c r="BF46" s="80"/>
      <c r="BG46" s="115"/>
      <c r="BH46" s="115"/>
      <c r="BI46" s="115"/>
      <c r="BJ46" s="79"/>
      <c r="BK46" s="135"/>
      <c r="BL46" s="42"/>
      <c r="BM46" s="80"/>
      <c r="BN46" s="42"/>
      <c r="BO46" s="31"/>
      <c r="BP46" s="79"/>
      <c r="BQ46" s="80"/>
      <c r="BR46" s="115"/>
      <c r="BS46" s="115"/>
      <c r="BT46" s="115"/>
      <c r="BU46" s="79"/>
      <c r="BV46" s="135"/>
      <c r="BW46" s="42"/>
      <c r="BX46" s="80"/>
      <c r="BY46" s="42"/>
      <c r="BZ46" s="31"/>
      <c r="CA46" s="79"/>
      <c r="CB46" s="80"/>
      <c r="CC46" s="115"/>
      <c r="CD46" s="115"/>
      <c r="CE46" s="115"/>
      <c r="CF46" s="79" t="s">
        <v>528</v>
      </c>
      <c r="CG46" s="135" t="s">
        <v>529</v>
      </c>
      <c r="CH46" s="42" t="s">
        <v>10</v>
      </c>
      <c r="CI46" s="80">
        <v>45848</v>
      </c>
      <c r="CJ46" s="42" t="s">
        <v>328</v>
      </c>
      <c r="CK46" s="31" t="s">
        <v>42</v>
      </c>
      <c r="CL46" s="79" t="s">
        <v>43</v>
      </c>
      <c r="CM46" s="80">
        <v>45861</v>
      </c>
      <c r="CN46" s="115">
        <v>100</v>
      </c>
      <c r="CO46" s="115">
        <v>100</v>
      </c>
      <c r="CP46" s="115">
        <v>0</v>
      </c>
      <c r="CQ46" s="79"/>
      <c r="CR46" s="135"/>
      <c r="CS46" s="42"/>
      <c r="CT46" s="80"/>
      <c r="CU46" s="81"/>
      <c r="CV46" s="80"/>
      <c r="CW46" s="79"/>
      <c r="CX46" s="80"/>
      <c r="CY46" s="115"/>
      <c r="CZ46" s="115"/>
      <c r="DA46" s="115"/>
      <c r="DB46" s="79"/>
      <c r="DC46" s="135"/>
      <c r="DD46" s="42"/>
      <c r="DE46" s="80"/>
      <c r="DF46" s="81"/>
      <c r="DG46" s="80"/>
      <c r="DH46" s="79"/>
      <c r="DI46" s="80"/>
      <c r="DJ46" s="115"/>
      <c r="DK46" s="115"/>
      <c r="DL46" s="115"/>
      <c r="DM46" s="79"/>
      <c r="DN46" s="135"/>
      <c r="DO46" s="42"/>
      <c r="DP46" s="80"/>
      <c r="DQ46" s="81"/>
      <c r="DR46" s="80"/>
      <c r="DS46" s="79"/>
      <c r="DT46" s="80"/>
      <c r="DU46" s="115"/>
      <c r="DV46" s="115"/>
      <c r="DW46" s="115"/>
      <c r="DX46" s="79"/>
      <c r="DY46" s="135"/>
      <c r="DZ46" s="42"/>
      <c r="EA46" s="80"/>
      <c r="EB46" s="81"/>
      <c r="EC46" s="80"/>
      <c r="ED46" s="79"/>
      <c r="EE46" s="80"/>
      <c r="EF46" s="115"/>
      <c r="EG46" s="115"/>
      <c r="EH46" s="115"/>
      <c r="EI46" s="79"/>
      <c r="EJ46" s="135"/>
      <c r="EK46" s="42"/>
      <c r="EL46" s="80"/>
      <c r="EM46" s="81"/>
      <c r="EN46" s="80"/>
      <c r="EO46" s="79"/>
      <c r="EP46" s="80"/>
      <c r="EQ46" s="115"/>
      <c r="ER46" s="115"/>
      <c r="ES46" s="115"/>
      <c r="ET46" s="79"/>
      <c r="EU46" s="135"/>
      <c r="EV46" s="42"/>
      <c r="EW46" s="80"/>
      <c r="EX46" s="81"/>
      <c r="EY46" s="80"/>
      <c r="EZ46" s="79"/>
      <c r="FA46" s="80"/>
      <c r="FB46" s="115"/>
      <c r="FC46" s="115"/>
      <c r="FD46" s="115"/>
      <c r="FE46" s="144">
        <f t="shared" si="3"/>
        <v>100</v>
      </c>
      <c r="FF46" s="144">
        <f t="shared" si="4"/>
        <v>100</v>
      </c>
      <c r="FG46" s="144">
        <f t="shared" si="5"/>
        <v>0</v>
      </c>
      <c r="FH46" s="144">
        <f t="shared" si="6"/>
        <v>50</v>
      </c>
      <c r="FI46" s="144">
        <f t="shared" si="7"/>
        <v>50</v>
      </c>
      <c r="FJ46" s="144">
        <f t="shared" si="8"/>
        <v>0</v>
      </c>
      <c r="FK46" s="144">
        <f t="shared" si="10"/>
        <v>100</v>
      </c>
      <c r="FL46" s="93" t="s">
        <v>207</v>
      </c>
      <c r="FM46" s="92">
        <v>45821</v>
      </c>
      <c r="FN46" s="82"/>
      <c r="FP46" s="36">
        <v>37</v>
      </c>
    </row>
    <row r="47" spans="1:172" ht="52.5" hidden="1" customHeight="1">
      <c r="A47" s="78"/>
      <c r="B47" s="142">
        <v>34</v>
      </c>
      <c r="C47" s="90" t="s">
        <v>5</v>
      </c>
      <c r="D47" s="91" t="s">
        <v>530</v>
      </c>
      <c r="E47" s="91" t="s">
        <v>289</v>
      </c>
      <c r="F47" s="92">
        <v>45812</v>
      </c>
      <c r="G47" s="93">
        <v>1</v>
      </c>
      <c r="H47" s="94" t="s">
        <v>197</v>
      </c>
      <c r="I47" s="94" t="s">
        <v>197</v>
      </c>
      <c r="J47" s="94" t="s">
        <v>197</v>
      </c>
      <c r="K47" s="94" t="s">
        <v>197</v>
      </c>
      <c r="L47" s="191" t="s">
        <v>290</v>
      </c>
      <c r="M47" s="91" t="s">
        <v>531</v>
      </c>
      <c r="N47" s="91" t="s">
        <v>532</v>
      </c>
      <c r="O47" s="93" t="s">
        <v>280</v>
      </c>
      <c r="P47" s="95" t="s">
        <v>533</v>
      </c>
      <c r="Q47" s="93">
        <v>20</v>
      </c>
      <c r="R47" s="95" t="s">
        <v>534</v>
      </c>
      <c r="S47" s="93">
        <v>30</v>
      </c>
      <c r="T47" s="95" t="s">
        <v>535</v>
      </c>
      <c r="U47" s="93">
        <v>50</v>
      </c>
      <c r="V47" s="143">
        <f t="shared" si="2"/>
        <v>100</v>
      </c>
      <c r="W47" s="42" t="s">
        <v>10</v>
      </c>
      <c r="X47" s="80">
        <v>45848</v>
      </c>
      <c r="Y47" s="42" t="s">
        <v>296</v>
      </c>
      <c r="Z47" s="31" t="s">
        <v>42</v>
      </c>
      <c r="AA47" s="79" t="s">
        <v>43</v>
      </c>
      <c r="AB47" s="80">
        <v>45861</v>
      </c>
      <c r="AC47" s="79"/>
      <c r="AD47" s="135"/>
      <c r="AE47" s="42"/>
      <c r="AF47" s="80"/>
      <c r="AG47" s="81"/>
      <c r="AH47" s="80"/>
      <c r="AI47" s="79"/>
      <c r="AJ47" s="80"/>
      <c r="AK47" s="115"/>
      <c r="AL47" s="115"/>
      <c r="AM47" s="115"/>
      <c r="AN47" s="79"/>
      <c r="AO47" s="135"/>
      <c r="AP47" s="42"/>
      <c r="AQ47" s="80"/>
      <c r="AR47" s="42"/>
      <c r="AS47" s="31"/>
      <c r="AT47" s="79"/>
      <c r="AU47" s="80"/>
      <c r="AV47" s="31"/>
      <c r="AW47" s="31"/>
      <c r="AX47" s="233"/>
      <c r="AY47" s="80"/>
      <c r="AZ47" s="135"/>
      <c r="BA47" s="42"/>
      <c r="BB47" s="80"/>
      <c r="BC47" s="42"/>
      <c r="BD47" s="31"/>
      <c r="BE47" s="79"/>
      <c r="BF47" s="80"/>
      <c r="BG47" s="115"/>
      <c r="BH47" s="115"/>
      <c r="BI47" s="115"/>
      <c r="BJ47" s="79"/>
      <c r="BK47" s="135"/>
      <c r="BL47" s="42"/>
      <c r="BM47" s="80"/>
      <c r="BN47" s="42"/>
      <c r="BO47" s="31"/>
      <c r="BP47" s="79"/>
      <c r="BQ47" s="80"/>
      <c r="BR47" s="115"/>
      <c r="BS47" s="115"/>
      <c r="BT47" s="115"/>
      <c r="BU47" s="79"/>
      <c r="BV47" s="135"/>
      <c r="BW47" s="42"/>
      <c r="BX47" s="80"/>
      <c r="BY47" s="42"/>
      <c r="BZ47" s="31"/>
      <c r="CA47" s="79"/>
      <c r="CB47" s="80"/>
      <c r="CC47" s="115"/>
      <c r="CD47" s="115"/>
      <c r="CE47" s="115"/>
      <c r="CF47" s="79" t="s">
        <v>536</v>
      </c>
      <c r="CG47" s="135" t="s">
        <v>537</v>
      </c>
      <c r="CH47" s="42" t="s">
        <v>10</v>
      </c>
      <c r="CI47" s="80">
        <v>45848</v>
      </c>
      <c r="CJ47" s="42" t="s">
        <v>484</v>
      </c>
      <c r="CK47" s="31" t="s">
        <v>42</v>
      </c>
      <c r="CL47" s="79" t="s">
        <v>43</v>
      </c>
      <c r="CM47" s="80">
        <v>45861</v>
      </c>
      <c r="CN47" s="115">
        <v>100</v>
      </c>
      <c r="CO47" s="115">
        <v>100</v>
      </c>
      <c r="CP47" s="115">
        <v>100</v>
      </c>
      <c r="CQ47" s="79"/>
      <c r="CR47" s="135"/>
      <c r="CS47" s="42"/>
      <c r="CT47" s="80"/>
      <c r="CU47" s="81"/>
      <c r="CV47" s="80"/>
      <c r="CW47" s="79"/>
      <c r="CX47" s="80"/>
      <c r="CY47" s="115"/>
      <c r="CZ47" s="115"/>
      <c r="DA47" s="115"/>
      <c r="DB47" s="79"/>
      <c r="DC47" s="135"/>
      <c r="DD47" s="42"/>
      <c r="DE47" s="80"/>
      <c r="DF47" s="81"/>
      <c r="DG47" s="80"/>
      <c r="DH47" s="79"/>
      <c r="DI47" s="80"/>
      <c r="DJ47" s="115"/>
      <c r="DK47" s="115"/>
      <c r="DL47" s="115"/>
      <c r="DM47" s="79"/>
      <c r="DN47" s="135"/>
      <c r="DO47" s="42"/>
      <c r="DP47" s="80"/>
      <c r="DQ47" s="81"/>
      <c r="DR47" s="80"/>
      <c r="DS47" s="79"/>
      <c r="DT47" s="80"/>
      <c r="DU47" s="115"/>
      <c r="DV47" s="115"/>
      <c r="DW47" s="115"/>
      <c r="DX47" s="79"/>
      <c r="DY47" s="135"/>
      <c r="DZ47" s="42"/>
      <c r="EA47" s="80"/>
      <c r="EB47" s="81"/>
      <c r="EC47" s="80"/>
      <c r="ED47" s="79"/>
      <c r="EE47" s="80"/>
      <c r="EF47" s="115"/>
      <c r="EG47" s="115"/>
      <c r="EH47" s="115"/>
      <c r="EI47" s="79"/>
      <c r="EJ47" s="135"/>
      <c r="EK47" s="42"/>
      <c r="EL47" s="80"/>
      <c r="EM47" s="81"/>
      <c r="EN47" s="80"/>
      <c r="EO47" s="79"/>
      <c r="EP47" s="80"/>
      <c r="EQ47" s="115"/>
      <c r="ER47" s="115"/>
      <c r="ES47" s="115"/>
      <c r="ET47" s="79"/>
      <c r="EU47" s="135"/>
      <c r="EV47" s="42"/>
      <c r="EW47" s="80"/>
      <c r="EX47" s="81"/>
      <c r="EY47" s="80"/>
      <c r="EZ47" s="79"/>
      <c r="FA47" s="80"/>
      <c r="FB47" s="115"/>
      <c r="FC47" s="115"/>
      <c r="FD47" s="115"/>
      <c r="FE47" s="144">
        <f t="shared" si="3"/>
        <v>100</v>
      </c>
      <c r="FF47" s="144">
        <f t="shared" si="4"/>
        <v>100</v>
      </c>
      <c r="FG47" s="144">
        <f t="shared" si="5"/>
        <v>100</v>
      </c>
      <c r="FH47" s="144">
        <f t="shared" si="6"/>
        <v>20</v>
      </c>
      <c r="FI47" s="144">
        <f t="shared" si="7"/>
        <v>30</v>
      </c>
      <c r="FJ47" s="144">
        <f t="shared" si="8"/>
        <v>50</v>
      </c>
      <c r="FK47" s="144">
        <f t="shared" si="10"/>
        <v>100</v>
      </c>
      <c r="FL47" s="93" t="s">
        <v>207</v>
      </c>
      <c r="FM47" s="92">
        <v>45826</v>
      </c>
      <c r="FN47" s="82"/>
      <c r="FP47" s="36">
        <v>11</v>
      </c>
    </row>
    <row r="48" spans="1:172" ht="102.75" hidden="1" customHeight="1">
      <c r="A48" s="78"/>
      <c r="B48" s="142">
        <v>35</v>
      </c>
      <c r="C48" s="90" t="s">
        <v>5</v>
      </c>
      <c r="D48" s="91" t="s">
        <v>538</v>
      </c>
      <c r="E48" s="91" t="s">
        <v>221</v>
      </c>
      <c r="F48" s="92">
        <v>45811</v>
      </c>
      <c r="G48" s="93">
        <v>1</v>
      </c>
      <c r="H48" s="94" t="s">
        <v>197</v>
      </c>
      <c r="I48" s="94" t="s">
        <v>197</v>
      </c>
      <c r="J48" s="94" t="s">
        <v>197</v>
      </c>
      <c r="K48" s="94" t="s">
        <v>197</v>
      </c>
      <c r="L48" s="191" t="s">
        <v>539</v>
      </c>
      <c r="M48" s="91" t="s">
        <v>540</v>
      </c>
      <c r="N48" s="91" t="s">
        <v>541</v>
      </c>
      <c r="O48" s="93" t="s">
        <v>280</v>
      </c>
      <c r="P48" s="95" t="s">
        <v>542</v>
      </c>
      <c r="Q48" s="93">
        <v>25</v>
      </c>
      <c r="R48" s="95" t="s">
        <v>543</v>
      </c>
      <c r="S48" s="93">
        <v>25</v>
      </c>
      <c r="T48" s="95" t="s">
        <v>544</v>
      </c>
      <c r="U48" s="93">
        <v>50</v>
      </c>
      <c r="V48" s="143">
        <f t="shared" si="2"/>
        <v>100</v>
      </c>
      <c r="W48" s="42" t="s">
        <v>10</v>
      </c>
      <c r="X48" s="80">
        <v>45848</v>
      </c>
      <c r="Y48" s="42" t="s">
        <v>227</v>
      </c>
      <c r="Z48" s="31" t="s">
        <v>42</v>
      </c>
      <c r="AA48" s="79" t="s">
        <v>545</v>
      </c>
      <c r="AB48" s="80">
        <v>45853</v>
      </c>
      <c r="AC48" s="79"/>
      <c r="AD48" s="135"/>
      <c r="AE48" s="42"/>
      <c r="AF48" s="80"/>
      <c r="AG48" s="81"/>
      <c r="AH48" s="80"/>
      <c r="AI48" s="79"/>
      <c r="AJ48" s="80"/>
      <c r="AK48" s="115"/>
      <c r="AL48" s="115"/>
      <c r="AM48" s="115"/>
      <c r="AN48" s="79"/>
      <c r="AO48" s="135"/>
      <c r="AP48" s="42"/>
      <c r="AQ48" s="80"/>
      <c r="AR48" s="42"/>
      <c r="AS48" s="31"/>
      <c r="AT48" s="79"/>
      <c r="AU48" s="80"/>
      <c r="AV48" s="31"/>
      <c r="AW48" s="31"/>
      <c r="AX48" s="233"/>
      <c r="AY48" s="80"/>
      <c r="AZ48" s="135"/>
      <c r="BA48" s="42"/>
      <c r="BB48" s="80"/>
      <c r="BC48" s="42"/>
      <c r="BD48" s="31"/>
      <c r="BE48" s="79"/>
      <c r="BF48" s="80"/>
      <c r="BG48" s="115"/>
      <c r="BH48" s="115"/>
      <c r="BI48" s="115"/>
      <c r="BJ48" s="79"/>
      <c r="BK48" s="135"/>
      <c r="BL48" s="42"/>
      <c r="BM48" s="80"/>
      <c r="BN48" s="42"/>
      <c r="BO48" s="31"/>
      <c r="BP48" s="79"/>
      <c r="BQ48" s="80"/>
      <c r="BR48" s="115"/>
      <c r="BS48" s="115"/>
      <c r="BT48" s="115"/>
      <c r="BU48" s="79"/>
      <c r="BV48" s="135"/>
      <c r="BW48" s="42"/>
      <c r="BX48" s="80"/>
      <c r="BY48" s="42"/>
      <c r="BZ48" s="31"/>
      <c r="CA48" s="79"/>
      <c r="CB48" s="80"/>
      <c r="CC48" s="115"/>
      <c r="CD48" s="115"/>
      <c r="CE48" s="115"/>
      <c r="CF48" s="79" t="s">
        <v>546</v>
      </c>
      <c r="CG48" s="135" t="s">
        <v>547</v>
      </c>
      <c r="CH48" s="42" t="s">
        <v>10</v>
      </c>
      <c r="CI48" s="80">
        <v>45848</v>
      </c>
      <c r="CJ48" s="42" t="s">
        <v>227</v>
      </c>
      <c r="CK48" s="31" t="s">
        <v>42</v>
      </c>
      <c r="CL48" s="79" t="s">
        <v>43</v>
      </c>
      <c r="CM48" s="80">
        <v>45853</v>
      </c>
      <c r="CN48" s="115">
        <v>100</v>
      </c>
      <c r="CO48" s="115">
        <v>100</v>
      </c>
      <c r="CP48" s="115">
        <v>100</v>
      </c>
      <c r="CQ48" s="79"/>
      <c r="CR48" s="135"/>
      <c r="CS48" s="42"/>
      <c r="CT48" s="80"/>
      <c r="CU48" s="81"/>
      <c r="CV48" s="80"/>
      <c r="CW48" s="79"/>
      <c r="CX48" s="80"/>
      <c r="CY48" s="115"/>
      <c r="CZ48" s="115"/>
      <c r="DA48" s="115"/>
      <c r="DB48" s="79"/>
      <c r="DC48" s="135"/>
      <c r="DD48" s="42"/>
      <c r="DE48" s="80"/>
      <c r="DF48" s="81"/>
      <c r="DG48" s="80"/>
      <c r="DH48" s="79"/>
      <c r="DI48" s="80"/>
      <c r="DJ48" s="115"/>
      <c r="DK48" s="115"/>
      <c r="DL48" s="115"/>
      <c r="DM48" s="79"/>
      <c r="DN48" s="135"/>
      <c r="DO48" s="42"/>
      <c r="DP48" s="80"/>
      <c r="DQ48" s="81"/>
      <c r="DR48" s="80"/>
      <c r="DS48" s="79"/>
      <c r="DT48" s="80"/>
      <c r="DU48" s="115"/>
      <c r="DV48" s="115"/>
      <c r="DW48" s="115"/>
      <c r="DX48" s="79"/>
      <c r="DY48" s="135"/>
      <c r="DZ48" s="42"/>
      <c r="EA48" s="80"/>
      <c r="EB48" s="81"/>
      <c r="EC48" s="80"/>
      <c r="ED48" s="79"/>
      <c r="EE48" s="80"/>
      <c r="EF48" s="115"/>
      <c r="EG48" s="115"/>
      <c r="EH48" s="115"/>
      <c r="EI48" s="79"/>
      <c r="EJ48" s="135"/>
      <c r="EK48" s="42"/>
      <c r="EL48" s="80"/>
      <c r="EM48" s="81"/>
      <c r="EN48" s="80"/>
      <c r="EO48" s="79"/>
      <c r="EP48" s="80"/>
      <c r="EQ48" s="115"/>
      <c r="ER48" s="115"/>
      <c r="ES48" s="115"/>
      <c r="ET48" s="79"/>
      <c r="EU48" s="135"/>
      <c r="EV48" s="42"/>
      <c r="EW48" s="80"/>
      <c r="EX48" s="81"/>
      <c r="EY48" s="80"/>
      <c r="EZ48" s="79"/>
      <c r="FA48" s="80"/>
      <c r="FB48" s="115"/>
      <c r="FC48" s="115"/>
      <c r="FD48" s="115"/>
      <c r="FE48" s="144">
        <f t="shared" si="3"/>
        <v>100</v>
      </c>
      <c r="FF48" s="144">
        <f t="shared" si="4"/>
        <v>100</v>
      </c>
      <c r="FG48" s="144">
        <f t="shared" si="5"/>
        <v>100</v>
      </c>
      <c r="FH48" s="144">
        <f t="shared" si="6"/>
        <v>25</v>
      </c>
      <c r="FI48" s="144">
        <f t="shared" si="7"/>
        <v>25</v>
      </c>
      <c r="FJ48" s="144">
        <f t="shared" si="8"/>
        <v>50</v>
      </c>
      <c r="FK48" s="144">
        <f t="shared" si="10"/>
        <v>100</v>
      </c>
      <c r="FL48" s="93" t="s">
        <v>207</v>
      </c>
      <c r="FM48" s="92">
        <v>45833</v>
      </c>
      <c r="FN48" s="82"/>
      <c r="FP48" s="36">
        <v>20</v>
      </c>
    </row>
    <row r="49" spans="1:172" ht="52.5" hidden="1" customHeight="1">
      <c r="A49" s="78"/>
      <c r="B49" s="142">
        <v>36</v>
      </c>
      <c r="C49" s="90" t="s">
        <v>5</v>
      </c>
      <c r="D49" s="91" t="s">
        <v>548</v>
      </c>
      <c r="E49" s="91" t="s">
        <v>210</v>
      </c>
      <c r="F49" s="92">
        <v>45818</v>
      </c>
      <c r="G49" s="93">
        <v>1</v>
      </c>
      <c r="H49" s="94" t="s">
        <v>197</v>
      </c>
      <c r="I49" s="94" t="s">
        <v>197</v>
      </c>
      <c r="J49" s="94" t="s">
        <v>42</v>
      </c>
      <c r="K49" s="94" t="s">
        <v>197</v>
      </c>
      <c r="L49" s="191" t="s">
        <v>406</v>
      </c>
      <c r="M49" s="91" t="s">
        <v>549</v>
      </c>
      <c r="N49" s="91" t="s">
        <v>550</v>
      </c>
      <c r="O49" s="93" t="s">
        <v>200</v>
      </c>
      <c r="P49" s="95" t="s">
        <v>551</v>
      </c>
      <c r="Q49" s="93">
        <v>30</v>
      </c>
      <c r="R49" s="95" t="s">
        <v>552</v>
      </c>
      <c r="S49" s="93">
        <v>30</v>
      </c>
      <c r="T49" s="95" t="s">
        <v>553</v>
      </c>
      <c r="U49" s="93">
        <v>40</v>
      </c>
      <c r="V49" s="143">
        <f t="shared" si="2"/>
        <v>100</v>
      </c>
      <c r="W49" s="42" t="s">
        <v>10</v>
      </c>
      <c r="X49" s="80">
        <v>45848</v>
      </c>
      <c r="Y49" s="42" t="s">
        <v>217</v>
      </c>
      <c r="Z49" s="31" t="s">
        <v>42</v>
      </c>
      <c r="AA49" s="79" t="s">
        <v>43</v>
      </c>
      <c r="AB49" s="80">
        <v>45869</v>
      </c>
      <c r="AC49" s="79"/>
      <c r="AD49" s="135"/>
      <c r="AE49" s="42"/>
      <c r="AF49" s="80"/>
      <c r="AG49" s="81"/>
      <c r="AH49" s="80"/>
      <c r="AI49" s="79"/>
      <c r="AJ49" s="80"/>
      <c r="AK49" s="115"/>
      <c r="AL49" s="115"/>
      <c r="AM49" s="115"/>
      <c r="AN49" s="79"/>
      <c r="AO49" s="135"/>
      <c r="AP49" s="42"/>
      <c r="AQ49" s="80"/>
      <c r="AR49" s="42"/>
      <c r="AS49" s="31"/>
      <c r="AT49" s="79"/>
      <c r="AU49" s="80"/>
      <c r="AV49" s="31"/>
      <c r="AW49" s="31"/>
      <c r="AX49" s="233"/>
      <c r="AY49" s="80"/>
      <c r="AZ49" s="135"/>
      <c r="BA49" s="42"/>
      <c r="BB49" s="80"/>
      <c r="BC49" s="42"/>
      <c r="BD49" s="31"/>
      <c r="BE49" s="79"/>
      <c r="BF49" s="80"/>
      <c r="BG49" s="115"/>
      <c r="BH49" s="115"/>
      <c r="BI49" s="115"/>
      <c r="BJ49" s="79"/>
      <c r="BK49" s="135"/>
      <c r="BL49" s="42"/>
      <c r="BM49" s="80"/>
      <c r="BN49" s="42"/>
      <c r="BO49" s="31"/>
      <c r="BP49" s="79"/>
      <c r="BQ49" s="80"/>
      <c r="BR49" s="115"/>
      <c r="BS49" s="115"/>
      <c r="BT49" s="115"/>
      <c r="BU49" s="79"/>
      <c r="BV49" s="135"/>
      <c r="BW49" s="42"/>
      <c r="BX49" s="80"/>
      <c r="BY49" s="42"/>
      <c r="BZ49" s="31"/>
      <c r="CA49" s="79"/>
      <c r="CB49" s="80"/>
      <c r="CC49" s="115"/>
      <c r="CD49" s="115"/>
      <c r="CE49" s="115"/>
      <c r="CF49" s="79" t="s">
        <v>554</v>
      </c>
      <c r="CG49" s="135" t="s">
        <v>555</v>
      </c>
      <c r="CH49" s="42" t="s">
        <v>10</v>
      </c>
      <c r="CI49" s="80">
        <v>45848</v>
      </c>
      <c r="CJ49" s="42" t="s">
        <v>217</v>
      </c>
      <c r="CK49" s="31" t="s">
        <v>42</v>
      </c>
      <c r="CL49" s="79" t="s">
        <v>43</v>
      </c>
      <c r="CM49" s="80">
        <v>45869</v>
      </c>
      <c r="CN49" s="115">
        <v>100</v>
      </c>
      <c r="CO49" s="115">
        <v>100</v>
      </c>
      <c r="CP49" s="115">
        <v>100</v>
      </c>
      <c r="CQ49" s="79"/>
      <c r="CR49" s="135"/>
      <c r="CS49" s="42"/>
      <c r="CT49" s="80"/>
      <c r="CU49" s="81"/>
      <c r="CV49" s="80"/>
      <c r="CW49" s="79"/>
      <c r="CX49" s="80"/>
      <c r="CY49" s="115"/>
      <c r="CZ49" s="115"/>
      <c r="DA49" s="115"/>
      <c r="DB49" s="79"/>
      <c r="DC49" s="135"/>
      <c r="DD49" s="42"/>
      <c r="DE49" s="80"/>
      <c r="DF49" s="81"/>
      <c r="DG49" s="80"/>
      <c r="DH49" s="79"/>
      <c r="DI49" s="80"/>
      <c r="DJ49" s="115"/>
      <c r="DK49" s="115"/>
      <c r="DL49" s="115"/>
      <c r="DM49" s="79"/>
      <c r="DN49" s="135"/>
      <c r="DO49" s="42"/>
      <c r="DP49" s="80"/>
      <c r="DQ49" s="81"/>
      <c r="DR49" s="80"/>
      <c r="DS49" s="79"/>
      <c r="DT49" s="80"/>
      <c r="DU49" s="115"/>
      <c r="DV49" s="115"/>
      <c r="DW49" s="115"/>
      <c r="DX49" s="79"/>
      <c r="DY49" s="135"/>
      <c r="DZ49" s="42"/>
      <c r="EA49" s="80"/>
      <c r="EB49" s="81"/>
      <c r="EC49" s="80"/>
      <c r="ED49" s="79"/>
      <c r="EE49" s="80"/>
      <c r="EF49" s="115"/>
      <c r="EG49" s="115"/>
      <c r="EH49" s="115"/>
      <c r="EI49" s="79"/>
      <c r="EJ49" s="135"/>
      <c r="EK49" s="42"/>
      <c r="EL49" s="80"/>
      <c r="EM49" s="81"/>
      <c r="EN49" s="80"/>
      <c r="EO49" s="79"/>
      <c r="EP49" s="80"/>
      <c r="EQ49" s="115"/>
      <c r="ER49" s="115"/>
      <c r="ES49" s="115"/>
      <c r="ET49" s="79"/>
      <c r="EU49" s="135"/>
      <c r="EV49" s="42"/>
      <c r="EW49" s="80"/>
      <c r="EX49" s="81"/>
      <c r="EY49" s="80"/>
      <c r="EZ49" s="79"/>
      <c r="FA49" s="80"/>
      <c r="FB49" s="115"/>
      <c r="FC49" s="115"/>
      <c r="FD49" s="115"/>
      <c r="FE49" s="144">
        <f t="shared" si="3"/>
        <v>100</v>
      </c>
      <c r="FF49" s="144">
        <f t="shared" si="4"/>
        <v>100</v>
      </c>
      <c r="FG49" s="144">
        <f t="shared" si="5"/>
        <v>100</v>
      </c>
      <c r="FH49" s="144">
        <f t="shared" si="6"/>
        <v>30</v>
      </c>
      <c r="FI49" s="144">
        <f t="shared" si="7"/>
        <v>30</v>
      </c>
      <c r="FJ49" s="144">
        <f t="shared" si="8"/>
        <v>40</v>
      </c>
      <c r="FK49" s="144">
        <f t="shared" si="10"/>
        <v>100</v>
      </c>
      <c r="FL49" s="93" t="s">
        <v>207</v>
      </c>
      <c r="FM49" s="92">
        <v>45819</v>
      </c>
      <c r="FN49" s="82"/>
      <c r="FP49" s="36">
        <v>310</v>
      </c>
    </row>
    <row r="50" spans="1:172" ht="52.5" hidden="1" customHeight="1">
      <c r="A50" s="78"/>
      <c r="B50" s="142">
        <v>37</v>
      </c>
      <c r="C50" s="90" t="s">
        <v>5</v>
      </c>
      <c r="D50" s="91" t="s">
        <v>556</v>
      </c>
      <c r="E50" s="91" t="s">
        <v>233</v>
      </c>
      <c r="F50" s="92">
        <v>45812</v>
      </c>
      <c r="G50" s="93">
        <v>1</v>
      </c>
      <c r="H50" s="94" t="s">
        <v>197</v>
      </c>
      <c r="I50" s="94" t="s">
        <v>197</v>
      </c>
      <c r="J50" s="94" t="s">
        <v>197</v>
      </c>
      <c r="K50" s="94" t="s">
        <v>197</v>
      </c>
      <c r="L50" s="191" t="s">
        <v>557</v>
      </c>
      <c r="M50" s="91" t="s">
        <v>558</v>
      </c>
      <c r="N50" s="91" t="s">
        <v>559</v>
      </c>
      <c r="O50" s="93" t="s">
        <v>280</v>
      </c>
      <c r="P50" s="95" t="s">
        <v>560</v>
      </c>
      <c r="Q50" s="93">
        <v>25</v>
      </c>
      <c r="R50" s="95" t="s">
        <v>561</v>
      </c>
      <c r="S50" s="93">
        <v>75</v>
      </c>
      <c r="T50" s="95" t="s">
        <v>226</v>
      </c>
      <c r="U50" s="93">
        <v>0</v>
      </c>
      <c r="V50" s="143">
        <f t="shared" si="2"/>
        <v>100</v>
      </c>
      <c r="W50" s="42" t="s">
        <v>10</v>
      </c>
      <c r="X50" s="80">
        <v>45848</v>
      </c>
      <c r="Y50" s="42" t="s">
        <v>562</v>
      </c>
      <c r="Z50" s="31" t="s">
        <v>42</v>
      </c>
      <c r="AA50" s="79" t="s">
        <v>43</v>
      </c>
      <c r="AB50" s="80">
        <v>45860</v>
      </c>
      <c r="AC50" s="79"/>
      <c r="AD50" s="135"/>
      <c r="AE50" s="42"/>
      <c r="AF50" s="80"/>
      <c r="AG50" s="81"/>
      <c r="AH50" s="80"/>
      <c r="AI50" s="79"/>
      <c r="AJ50" s="80"/>
      <c r="AK50" s="115"/>
      <c r="AL50" s="115"/>
      <c r="AM50" s="115"/>
      <c r="AN50" s="79"/>
      <c r="AO50" s="135"/>
      <c r="AP50" s="42"/>
      <c r="AQ50" s="80"/>
      <c r="AR50" s="42"/>
      <c r="AS50" s="31"/>
      <c r="AT50" s="79"/>
      <c r="AU50" s="80"/>
      <c r="AV50" s="31"/>
      <c r="AW50" s="31"/>
      <c r="AX50" s="233"/>
      <c r="AY50" s="80"/>
      <c r="AZ50" s="135"/>
      <c r="BA50" s="42"/>
      <c r="BB50" s="80"/>
      <c r="BC50" s="42"/>
      <c r="BD50" s="31"/>
      <c r="BE50" s="79"/>
      <c r="BF50" s="80"/>
      <c r="BG50" s="115"/>
      <c r="BH50" s="115"/>
      <c r="BI50" s="115"/>
      <c r="BJ50" s="79"/>
      <c r="BK50" s="135"/>
      <c r="BL50" s="42"/>
      <c r="BM50" s="80"/>
      <c r="BN50" s="42"/>
      <c r="BO50" s="31"/>
      <c r="BP50" s="79"/>
      <c r="BQ50" s="80"/>
      <c r="BR50" s="115"/>
      <c r="BS50" s="115"/>
      <c r="BT50" s="115"/>
      <c r="BU50" s="79"/>
      <c r="BV50" s="135"/>
      <c r="BW50" s="42"/>
      <c r="BX50" s="80"/>
      <c r="BY50" s="42"/>
      <c r="BZ50" s="31"/>
      <c r="CA50" s="79"/>
      <c r="CB50" s="80"/>
      <c r="CC50" s="115"/>
      <c r="CD50" s="115"/>
      <c r="CE50" s="115"/>
      <c r="CF50" s="79" t="s">
        <v>563</v>
      </c>
      <c r="CG50" s="135" t="s">
        <v>564</v>
      </c>
      <c r="CH50" s="42" t="s">
        <v>10</v>
      </c>
      <c r="CI50" s="80">
        <v>45848</v>
      </c>
      <c r="CJ50" s="42" t="s">
        <v>562</v>
      </c>
      <c r="CK50" s="31" t="s">
        <v>42</v>
      </c>
      <c r="CL50" s="79" t="s">
        <v>43</v>
      </c>
      <c r="CM50" s="80">
        <v>45860</v>
      </c>
      <c r="CN50" s="115">
        <v>100</v>
      </c>
      <c r="CO50" s="115">
        <v>100</v>
      </c>
      <c r="CP50" s="115">
        <v>0</v>
      </c>
      <c r="CQ50" s="79"/>
      <c r="CR50" s="135"/>
      <c r="CS50" s="42"/>
      <c r="CT50" s="80"/>
      <c r="CU50" s="81"/>
      <c r="CV50" s="80"/>
      <c r="CW50" s="79"/>
      <c r="CX50" s="80"/>
      <c r="CY50" s="115"/>
      <c r="CZ50" s="115"/>
      <c r="DA50" s="115"/>
      <c r="DB50" s="79"/>
      <c r="DC50" s="135"/>
      <c r="DD50" s="42"/>
      <c r="DE50" s="80"/>
      <c r="DF50" s="81"/>
      <c r="DG50" s="80"/>
      <c r="DH50" s="79"/>
      <c r="DI50" s="80"/>
      <c r="DJ50" s="115"/>
      <c r="DK50" s="115"/>
      <c r="DL50" s="115"/>
      <c r="DM50" s="79"/>
      <c r="DN50" s="135"/>
      <c r="DO50" s="42"/>
      <c r="DP50" s="80"/>
      <c r="DQ50" s="81"/>
      <c r="DR50" s="80"/>
      <c r="DS50" s="79"/>
      <c r="DT50" s="80"/>
      <c r="DU50" s="115"/>
      <c r="DV50" s="115"/>
      <c r="DW50" s="115"/>
      <c r="DX50" s="79"/>
      <c r="DY50" s="135"/>
      <c r="DZ50" s="42"/>
      <c r="EA50" s="80"/>
      <c r="EB50" s="81"/>
      <c r="EC50" s="80"/>
      <c r="ED50" s="79"/>
      <c r="EE50" s="80"/>
      <c r="EF50" s="115"/>
      <c r="EG50" s="115"/>
      <c r="EH50" s="115"/>
      <c r="EI50" s="79"/>
      <c r="EJ50" s="135"/>
      <c r="EK50" s="42"/>
      <c r="EL50" s="80"/>
      <c r="EM50" s="81"/>
      <c r="EN50" s="80"/>
      <c r="EO50" s="79"/>
      <c r="EP50" s="80"/>
      <c r="EQ50" s="115"/>
      <c r="ER50" s="115"/>
      <c r="ES50" s="115"/>
      <c r="ET50" s="79"/>
      <c r="EU50" s="135"/>
      <c r="EV50" s="42"/>
      <c r="EW50" s="80"/>
      <c r="EX50" s="81"/>
      <c r="EY50" s="80"/>
      <c r="EZ50" s="79"/>
      <c r="FA50" s="80"/>
      <c r="FB50" s="115"/>
      <c r="FC50" s="115"/>
      <c r="FD50" s="115"/>
      <c r="FE50" s="144">
        <f t="shared" si="3"/>
        <v>100</v>
      </c>
      <c r="FF50" s="144">
        <f t="shared" si="4"/>
        <v>100</v>
      </c>
      <c r="FG50" s="144">
        <f t="shared" si="5"/>
        <v>0</v>
      </c>
      <c r="FH50" s="144">
        <f t="shared" si="6"/>
        <v>25</v>
      </c>
      <c r="FI50" s="144">
        <f t="shared" si="7"/>
        <v>75</v>
      </c>
      <c r="FJ50" s="144">
        <f t="shared" si="8"/>
        <v>0</v>
      </c>
      <c r="FK50" s="144">
        <f t="shared" si="10"/>
        <v>100</v>
      </c>
      <c r="FL50" s="93" t="s">
        <v>207</v>
      </c>
      <c r="FM50" s="92">
        <v>45821</v>
      </c>
      <c r="FN50" s="82"/>
      <c r="FP50" s="36">
        <v>40</v>
      </c>
    </row>
    <row r="51" spans="1:172" ht="52.5" hidden="1" customHeight="1">
      <c r="A51" s="78"/>
      <c r="B51" s="142">
        <v>38</v>
      </c>
      <c r="C51" s="90" t="s">
        <v>5</v>
      </c>
      <c r="D51" s="91" t="s">
        <v>565</v>
      </c>
      <c r="E51" s="91" t="s">
        <v>426</v>
      </c>
      <c r="F51" s="92">
        <v>45812</v>
      </c>
      <c r="G51" s="93">
        <v>1</v>
      </c>
      <c r="H51" s="94" t="s">
        <v>197</v>
      </c>
      <c r="I51" s="94" t="s">
        <v>197</v>
      </c>
      <c r="J51" s="94" t="s">
        <v>197</v>
      </c>
      <c r="K51" s="94" t="s">
        <v>197</v>
      </c>
      <c r="L51" s="191" t="s">
        <v>566</v>
      </c>
      <c r="M51" s="91" t="s">
        <v>567</v>
      </c>
      <c r="N51" s="91" t="s">
        <v>568</v>
      </c>
      <c r="O51" s="93" t="s">
        <v>280</v>
      </c>
      <c r="P51" s="95" t="s">
        <v>569</v>
      </c>
      <c r="Q51" s="93">
        <v>25</v>
      </c>
      <c r="R51" s="95" t="s">
        <v>570</v>
      </c>
      <c r="S51" s="93">
        <v>75</v>
      </c>
      <c r="T51" s="95" t="s">
        <v>226</v>
      </c>
      <c r="U51" s="93">
        <v>0</v>
      </c>
      <c r="V51" s="143">
        <f t="shared" si="2"/>
        <v>100</v>
      </c>
      <c r="W51" s="42" t="s">
        <v>10</v>
      </c>
      <c r="X51" s="80">
        <v>45848</v>
      </c>
      <c r="Y51" s="42" t="s">
        <v>431</v>
      </c>
      <c r="Z51" s="31" t="s">
        <v>42</v>
      </c>
      <c r="AA51" s="79" t="s">
        <v>43</v>
      </c>
      <c r="AB51" s="80">
        <v>45861</v>
      </c>
      <c r="AC51" s="79"/>
      <c r="AD51" s="135"/>
      <c r="AE51" s="42"/>
      <c r="AF51" s="80"/>
      <c r="AG51" s="81"/>
      <c r="AH51" s="80"/>
      <c r="AI51" s="79"/>
      <c r="AJ51" s="80"/>
      <c r="AK51" s="115"/>
      <c r="AL51" s="115"/>
      <c r="AM51" s="115"/>
      <c r="AN51" s="79"/>
      <c r="AO51" s="135"/>
      <c r="AP51" s="42"/>
      <c r="AQ51" s="80"/>
      <c r="AR51" s="42"/>
      <c r="AS51" s="31"/>
      <c r="AT51" s="79"/>
      <c r="AU51" s="80"/>
      <c r="AV51" s="31"/>
      <c r="AW51" s="31"/>
      <c r="AX51" s="233"/>
      <c r="AY51" s="80"/>
      <c r="AZ51" s="135"/>
      <c r="BA51" s="42"/>
      <c r="BB51" s="80"/>
      <c r="BC51" s="42"/>
      <c r="BD51" s="31"/>
      <c r="BE51" s="79"/>
      <c r="BF51" s="80"/>
      <c r="BG51" s="115"/>
      <c r="BH51" s="115"/>
      <c r="BI51" s="115"/>
      <c r="BJ51" s="79"/>
      <c r="BK51" s="135"/>
      <c r="BL51" s="42"/>
      <c r="BM51" s="80"/>
      <c r="BN51" s="42"/>
      <c r="BO51" s="31"/>
      <c r="BP51" s="79"/>
      <c r="BQ51" s="80"/>
      <c r="BR51" s="115"/>
      <c r="BS51" s="115"/>
      <c r="BT51" s="115"/>
      <c r="BU51" s="79"/>
      <c r="BV51" s="135"/>
      <c r="BW51" s="42"/>
      <c r="BX51" s="80"/>
      <c r="BY51" s="42"/>
      <c r="BZ51" s="31"/>
      <c r="CA51" s="79"/>
      <c r="CB51" s="80"/>
      <c r="CC51" s="115"/>
      <c r="CD51" s="115"/>
      <c r="CE51" s="115"/>
      <c r="CF51" s="79" t="s">
        <v>571</v>
      </c>
      <c r="CG51" s="135" t="s">
        <v>572</v>
      </c>
      <c r="CH51" s="42" t="s">
        <v>10</v>
      </c>
      <c r="CI51" s="80">
        <v>45848</v>
      </c>
      <c r="CJ51" s="42" t="s">
        <v>431</v>
      </c>
      <c r="CK51" s="31" t="s">
        <v>42</v>
      </c>
      <c r="CL51" s="79" t="s">
        <v>43</v>
      </c>
      <c r="CM51" s="80">
        <v>45861</v>
      </c>
      <c r="CN51" s="115">
        <v>100</v>
      </c>
      <c r="CO51" s="115">
        <v>100</v>
      </c>
      <c r="CP51" s="115">
        <v>0</v>
      </c>
      <c r="CQ51" s="79"/>
      <c r="CR51" s="135"/>
      <c r="CS51" s="42"/>
      <c r="CT51" s="80"/>
      <c r="CU51" s="81"/>
      <c r="CV51" s="80"/>
      <c r="CW51" s="79"/>
      <c r="CX51" s="80"/>
      <c r="CY51" s="115"/>
      <c r="CZ51" s="115"/>
      <c r="DA51" s="115"/>
      <c r="DB51" s="79"/>
      <c r="DC51" s="135"/>
      <c r="DD51" s="42"/>
      <c r="DE51" s="80"/>
      <c r="DF51" s="81"/>
      <c r="DG51" s="80"/>
      <c r="DH51" s="79"/>
      <c r="DI51" s="80"/>
      <c r="DJ51" s="115"/>
      <c r="DK51" s="115"/>
      <c r="DL51" s="115"/>
      <c r="DM51" s="79"/>
      <c r="DN51" s="135"/>
      <c r="DO51" s="42"/>
      <c r="DP51" s="80"/>
      <c r="DQ51" s="81"/>
      <c r="DR51" s="80"/>
      <c r="DS51" s="79"/>
      <c r="DT51" s="80"/>
      <c r="DU51" s="115"/>
      <c r="DV51" s="115"/>
      <c r="DW51" s="115"/>
      <c r="DX51" s="79"/>
      <c r="DY51" s="135"/>
      <c r="DZ51" s="42"/>
      <c r="EA51" s="80"/>
      <c r="EB51" s="81"/>
      <c r="EC51" s="80"/>
      <c r="ED51" s="79"/>
      <c r="EE51" s="80"/>
      <c r="EF51" s="115"/>
      <c r="EG51" s="115"/>
      <c r="EH51" s="115"/>
      <c r="EI51" s="79"/>
      <c r="EJ51" s="135"/>
      <c r="EK51" s="42"/>
      <c r="EL51" s="80"/>
      <c r="EM51" s="81"/>
      <c r="EN51" s="80"/>
      <c r="EO51" s="79"/>
      <c r="EP51" s="80"/>
      <c r="EQ51" s="115"/>
      <c r="ER51" s="115"/>
      <c r="ES51" s="115"/>
      <c r="ET51" s="79"/>
      <c r="EU51" s="135"/>
      <c r="EV51" s="42"/>
      <c r="EW51" s="80"/>
      <c r="EX51" s="81"/>
      <c r="EY51" s="80"/>
      <c r="EZ51" s="79"/>
      <c r="FA51" s="80"/>
      <c r="FB51" s="115"/>
      <c r="FC51" s="115"/>
      <c r="FD51" s="115"/>
      <c r="FE51" s="144">
        <f t="shared" si="3"/>
        <v>100</v>
      </c>
      <c r="FF51" s="144">
        <f t="shared" si="4"/>
        <v>100</v>
      </c>
      <c r="FG51" s="144">
        <f t="shared" si="5"/>
        <v>0</v>
      </c>
      <c r="FH51" s="144">
        <f t="shared" si="6"/>
        <v>25</v>
      </c>
      <c r="FI51" s="144">
        <f t="shared" si="7"/>
        <v>75</v>
      </c>
      <c r="FJ51" s="144">
        <f t="shared" si="8"/>
        <v>0</v>
      </c>
      <c r="FK51" s="144">
        <f t="shared" si="10"/>
        <v>100</v>
      </c>
      <c r="FL51" s="93" t="s">
        <v>207</v>
      </c>
      <c r="FM51" s="92">
        <v>45828</v>
      </c>
      <c r="FN51" s="82"/>
      <c r="FP51" s="36">
        <v>11</v>
      </c>
    </row>
    <row r="52" spans="1:172" ht="52.5" hidden="1" customHeight="1">
      <c r="A52" s="78"/>
      <c r="B52" s="142">
        <v>39</v>
      </c>
      <c r="C52" s="90" t="s">
        <v>5</v>
      </c>
      <c r="D52" s="91" t="s">
        <v>573</v>
      </c>
      <c r="E52" s="91" t="s">
        <v>233</v>
      </c>
      <c r="F52" s="92">
        <v>45824</v>
      </c>
      <c r="G52" s="93">
        <v>1</v>
      </c>
      <c r="H52" s="94" t="s">
        <v>197</v>
      </c>
      <c r="I52" s="94" t="s">
        <v>197</v>
      </c>
      <c r="J52" s="94" t="s">
        <v>197</v>
      </c>
      <c r="K52" s="94" t="s">
        <v>197</v>
      </c>
      <c r="L52" s="191" t="s">
        <v>557</v>
      </c>
      <c r="M52" s="91" t="s">
        <v>574</v>
      </c>
      <c r="N52" s="91" t="s">
        <v>575</v>
      </c>
      <c r="O52" s="93" t="s">
        <v>280</v>
      </c>
      <c r="P52" s="95" t="s">
        <v>576</v>
      </c>
      <c r="Q52" s="93">
        <v>25</v>
      </c>
      <c r="R52" s="95" t="s">
        <v>577</v>
      </c>
      <c r="S52" s="93">
        <v>75</v>
      </c>
      <c r="T52" s="95" t="s">
        <v>226</v>
      </c>
      <c r="U52" s="93">
        <v>0</v>
      </c>
      <c r="V52" s="143">
        <f t="shared" si="2"/>
        <v>100</v>
      </c>
      <c r="W52" s="42" t="s">
        <v>10</v>
      </c>
      <c r="X52" s="80">
        <v>45848</v>
      </c>
      <c r="Y52" s="42" t="s">
        <v>562</v>
      </c>
      <c r="Z52" s="31" t="s">
        <v>42</v>
      </c>
      <c r="AA52" s="79" t="s">
        <v>43</v>
      </c>
      <c r="AB52" s="80">
        <v>45860</v>
      </c>
      <c r="AC52" s="79"/>
      <c r="AD52" s="135"/>
      <c r="AE52" s="42"/>
      <c r="AF52" s="80"/>
      <c r="AG52" s="81"/>
      <c r="AH52" s="80"/>
      <c r="AI52" s="79"/>
      <c r="AJ52" s="80"/>
      <c r="AK52" s="115"/>
      <c r="AL52" s="115"/>
      <c r="AM52" s="115"/>
      <c r="AN52" s="79"/>
      <c r="AO52" s="135"/>
      <c r="AP52" s="42"/>
      <c r="AQ52" s="80"/>
      <c r="AR52" s="42"/>
      <c r="AS52" s="31"/>
      <c r="AT52" s="79"/>
      <c r="AU52" s="80"/>
      <c r="AV52" s="31"/>
      <c r="AW52" s="31"/>
      <c r="AX52" s="233"/>
      <c r="AY52" s="80"/>
      <c r="AZ52" s="135"/>
      <c r="BA52" s="42"/>
      <c r="BB52" s="80"/>
      <c r="BC52" s="42"/>
      <c r="BD52" s="31"/>
      <c r="BE52" s="79"/>
      <c r="BF52" s="80"/>
      <c r="BG52" s="115"/>
      <c r="BH52" s="115"/>
      <c r="BI52" s="115"/>
      <c r="BJ52" s="79"/>
      <c r="BK52" s="135"/>
      <c r="BL52" s="42"/>
      <c r="BM52" s="80"/>
      <c r="BN52" s="42"/>
      <c r="BO52" s="31"/>
      <c r="BP52" s="79"/>
      <c r="BQ52" s="80"/>
      <c r="BR52" s="115"/>
      <c r="BS52" s="115"/>
      <c r="BT52" s="115"/>
      <c r="BU52" s="79"/>
      <c r="BV52" s="135"/>
      <c r="BW52" s="42"/>
      <c r="BX52" s="80"/>
      <c r="BY52" s="42"/>
      <c r="BZ52" s="31"/>
      <c r="CA52" s="79"/>
      <c r="CB52" s="80"/>
      <c r="CC52" s="115"/>
      <c r="CD52" s="115"/>
      <c r="CE52" s="115"/>
      <c r="CF52" s="79" t="s">
        <v>578</v>
      </c>
      <c r="CG52" s="135" t="s">
        <v>579</v>
      </c>
      <c r="CH52" s="42" t="s">
        <v>10</v>
      </c>
      <c r="CI52" s="80">
        <v>45848</v>
      </c>
      <c r="CJ52" s="42" t="s">
        <v>562</v>
      </c>
      <c r="CK52" s="31" t="s">
        <v>42</v>
      </c>
      <c r="CL52" s="79" t="s">
        <v>43</v>
      </c>
      <c r="CM52" s="80">
        <v>45860</v>
      </c>
      <c r="CN52" s="115">
        <v>100</v>
      </c>
      <c r="CO52" s="115">
        <v>100</v>
      </c>
      <c r="CP52" s="115">
        <v>0</v>
      </c>
      <c r="CQ52" s="79"/>
      <c r="CR52" s="135"/>
      <c r="CS52" s="42"/>
      <c r="CT52" s="80"/>
      <c r="CU52" s="81"/>
      <c r="CV52" s="80"/>
      <c r="CW52" s="79"/>
      <c r="CX52" s="80"/>
      <c r="CY52" s="115"/>
      <c r="CZ52" s="115"/>
      <c r="DA52" s="115"/>
      <c r="DB52" s="79"/>
      <c r="DC52" s="135"/>
      <c r="DD52" s="42"/>
      <c r="DE52" s="80"/>
      <c r="DF52" s="81"/>
      <c r="DG52" s="80"/>
      <c r="DH52" s="79"/>
      <c r="DI52" s="80"/>
      <c r="DJ52" s="115"/>
      <c r="DK52" s="115"/>
      <c r="DL52" s="115"/>
      <c r="DM52" s="79"/>
      <c r="DN52" s="135"/>
      <c r="DO52" s="42"/>
      <c r="DP52" s="80"/>
      <c r="DQ52" s="81"/>
      <c r="DR52" s="80"/>
      <c r="DS52" s="79"/>
      <c r="DT52" s="80"/>
      <c r="DU52" s="115"/>
      <c r="DV52" s="115"/>
      <c r="DW52" s="115"/>
      <c r="DX52" s="79"/>
      <c r="DY52" s="135"/>
      <c r="DZ52" s="42"/>
      <c r="EA52" s="80"/>
      <c r="EB52" s="81"/>
      <c r="EC52" s="80"/>
      <c r="ED52" s="79"/>
      <c r="EE52" s="80"/>
      <c r="EF52" s="115"/>
      <c r="EG52" s="115"/>
      <c r="EH52" s="115"/>
      <c r="EI52" s="79"/>
      <c r="EJ52" s="135"/>
      <c r="EK52" s="42"/>
      <c r="EL52" s="80"/>
      <c r="EM52" s="81"/>
      <c r="EN52" s="80"/>
      <c r="EO52" s="79"/>
      <c r="EP52" s="80"/>
      <c r="EQ52" s="115"/>
      <c r="ER52" s="115"/>
      <c r="ES52" s="115"/>
      <c r="ET52" s="79"/>
      <c r="EU52" s="135"/>
      <c r="EV52" s="42"/>
      <c r="EW52" s="80"/>
      <c r="EX52" s="81"/>
      <c r="EY52" s="80"/>
      <c r="EZ52" s="79"/>
      <c r="FA52" s="80"/>
      <c r="FB52" s="115"/>
      <c r="FC52" s="115"/>
      <c r="FD52" s="115"/>
      <c r="FE52" s="144">
        <f t="shared" si="3"/>
        <v>100</v>
      </c>
      <c r="FF52" s="144">
        <f t="shared" si="4"/>
        <v>100</v>
      </c>
      <c r="FG52" s="144">
        <f t="shared" si="5"/>
        <v>0</v>
      </c>
      <c r="FH52" s="144">
        <f t="shared" si="6"/>
        <v>25</v>
      </c>
      <c r="FI52" s="144">
        <f t="shared" si="7"/>
        <v>75</v>
      </c>
      <c r="FJ52" s="144">
        <f t="shared" si="8"/>
        <v>0</v>
      </c>
      <c r="FK52" s="144">
        <f t="shared" si="10"/>
        <v>100</v>
      </c>
      <c r="FL52" s="93" t="s">
        <v>207</v>
      </c>
      <c r="FM52" s="92">
        <v>45835</v>
      </c>
      <c r="FN52" s="82"/>
      <c r="FP52" s="36">
        <v>73</v>
      </c>
    </row>
    <row r="53" spans="1:172" ht="52.5" hidden="1" customHeight="1">
      <c r="A53" s="78"/>
      <c r="B53" s="142">
        <v>40</v>
      </c>
      <c r="C53" s="90" t="s">
        <v>5</v>
      </c>
      <c r="D53" s="91" t="s">
        <v>580</v>
      </c>
      <c r="E53" s="91" t="s">
        <v>196</v>
      </c>
      <c r="F53" s="92">
        <v>45810</v>
      </c>
      <c r="G53" s="93">
        <v>1</v>
      </c>
      <c r="H53" s="94" t="s">
        <v>197</v>
      </c>
      <c r="I53" s="94" t="s">
        <v>197</v>
      </c>
      <c r="J53" s="94" t="s">
        <v>42</v>
      </c>
      <c r="K53" s="94" t="s">
        <v>197</v>
      </c>
      <c r="L53" s="191" t="s">
        <v>197</v>
      </c>
      <c r="M53" s="91" t="s">
        <v>581</v>
      </c>
      <c r="N53" s="91" t="s">
        <v>582</v>
      </c>
      <c r="O53" s="93" t="s">
        <v>200</v>
      </c>
      <c r="P53" s="95" t="s">
        <v>583</v>
      </c>
      <c r="Q53" s="93">
        <v>25</v>
      </c>
      <c r="R53" s="95" t="s">
        <v>439</v>
      </c>
      <c r="S53" s="93">
        <v>25</v>
      </c>
      <c r="T53" s="95" t="s">
        <v>584</v>
      </c>
      <c r="U53" s="93">
        <v>50</v>
      </c>
      <c r="V53" s="143">
        <f t="shared" si="2"/>
        <v>100</v>
      </c>
      <c r="W53" s="42" t="s">
        <v>10</v>
      </c>
      <c r="X53" s="80">
        <v>45848</v>
      </c>
      <c r="Y53" s="42" t="s">
        <v>45</v>
      </c>
      <c r="Z53" s="31" t="s">
        <v>42</v>
      </c>
      <c r="AA53" s="79" t="s">
        <v>43</v>
      </c>
      <c r="AB53" s="80">
        <v>45861</v>
      </c>
      <c r="AC53" s="79"/>
      <c r="AD53" s="135"/>
      <c r="AE53" s="42"/>
      <c r="AF53" s="80"/>
      <c r="AG53" s="81"/>
      <c r="AH53" s="80"/>
      <c r="AI53" s="79"/>
      <c r="AJ53" s="80"/>
      <c r="AK53" s="115"/>
      <c r="AL53" s="115"/>
      <c r="AM53" s="115"/>
      <c r="AN53" s="79"/>
      <c r="AO53" s="135"/>
      <c r="AP53" s="42"/>
      <c r="AQ53" s="80"/>
      <c r="AR53" s="42"/>
      <c r="AS53" s="31"/>
      <c r="AT53" s="79"/>
      <c r="AU53" s="80"/>
      <c r="AV53" s="42"/>
      <c r="AW53" s="31"/>
      <c r="AX53" s="79"/>
      <c r="AY53" s="80"/>
      <c r="AZ53" s="135"/>
      <c r="BA53" s="42"/>
      <c r="BB53" s="80"/>
      <c r="BC53" s="42"/>
      <c r="BD53" s="31"/>
      <c r="BE53" s="79"/>
      <c r="BF53" s="80"/>
      <c r="BG53" s="115"/>
      <c r="BH53" s="115"/>
      <c r="BI53" s="115"/>
      <c r="BJ53" s="79"/>
      <c r="BK53" s="135"/>
      <c r="BL53" s="42"/>
      <c r="BM53" s="80"/>
      <c r="BN53" s="42"/>
      <c r="BO53" s="31"/>
      <c r="BP53" s="79"/>
      <c r="BQ53" s="80"/>
      <c r="BR53" s="115"/>
      <c r="BS53" s="115"/>
      <c r="BT53" s="115"/>
      <c r="BU53" s="79"/>
      <c r="BV53" s="135"/>
      <c r="BW53" s="42"/>
      <c r="BX53" s="80"/>
      <c r="BY53" s="42"/>
      <c r="BZ53" s="31"/>
      <c r="CA53" s="79"/>
      <c r="CB53" s="80"/>
      <c r="CC53" s="115"/>
      <c r="CD53" s="115"/>
      <c r="CE53" s="115"/>
      <c r="CF53" s="79" t="s">
        <v>585</v>
      </c>
      <c r="CG53" s="135" t="s">
        <v>586</v>
      </c>
      <c r="CH53" s="42" t="s">
        <v>10</v>
      </c>
      <c r="CI53" s="80">
        <v>45848</v>
      </c>
      <c r="CJ53" s="42" t="s">
        <v>45</v>
      </c>
      <c r="CK53" s="31" t="s">
        <v>42</v>
      </c>
      <c r="CL53" s="79" t="s">
        <v>43</v>
      </c>
      <c r="CM53" s="80">
        <v>45861</v>
      </c>
      <c r="CN53" s="115">
        <v>100</v>
      </c>
      <c r="CO53" s="115">
        <v>100</v>
      </c>
      <c r="CP53" s="115">
        <v>100</v>
      </c>
      <c r="CQ53" s="79"/>
      <c r="CR53" s="135"/>
      <c r="CS53" s="42"/>
      <c r="CT53" s="80"/>
      <c r="CU53" s="81"/>
      <c r="CV53" s="80"/>
      <c r="CW53" s="79"/>
      <c r="CX53" s="80"/>
      <c r="CY53" s="115"/>
      <c r="CZ53" s="115"/>
      <c r="DA53" s="115"/>
      <c r="DB53" s="79"/>
      <c r="DC53" s="135"/>
      <c r="DD53" s="42"/>
      <c r="DE53" s="80"/>
      <c r="DF53" s="81"/>
      <c r="DG53" s="80"/>
      <c r="DH53" s="79"/>
      <c r="DI53" s="80"/>
      <c r="DJ53" s="115"/>
      <c r="DK53" s="115"/>
      <c r="DL53" s="115"/>
      <c r="DM53" s="79"/>
      <c r="DN53" s="135"/>
      <c r="DO53" s="42"/>
      <c r="DP53" s="80"/>
      <c r="DQ53" s="81"/>
      <c r="DR53" s="80"/>
      <c r="DS53" s="79"/>
      <c r="DT53" s="80"/>
      <c r="DU53" s="115"/>
      <c r="DV53" s="115"/>
      <c r="DW53" s="115"/>
      <c r="DX53" s="79"/>
      <c r="DY53" s="135"/>
      <c r="DZ53" s="42"/>
      <c r="EA53" s="80"/>
      <c r="EB53" s="81"/>
      <c r="EC53" s="80"/>
      <c r="ED53" s="79"/>
      <c r="EE53" s="80"/>
      <c r="EF53" s="115"/>
      <c r="EG53" s="115"/>
      <c r="EH53" s="115"/>
      <c r="EI53" s="79"/>
      <c r="EJ53" s="135"/>
      <c r="EK53" s="42"/>
      <c r="EL53" s="80"/>
      <c r="EM53" s="81"/>
      <c r="EN53" s="80"/>
      <c r="EO53" s="79"/>
      <c r="EP53" s="80"/>
      <c r="EQ53" s="115"/>
      <c r="ER53" s="115"/>
      <c r="ES53" s="115"/>
      <c r="ET53" s="79"/>
      <c r="EU53" s="135"/>
      <c r="EV53" s="42"/>
      <c r="EW53" s="80"/>
      <c r="EX53" s="81"/>
      <c r="EY53" s="80"/>
      <c r="EZ53" s="79"/>
      <c r="FA53" s="80"/>
      <c r="FB53" s="115"/>
      <c r="FC53" s="115"/>
      <c r="FD53" s="115"/>
      <c r="FE53" s="144">
        <f t="shared" si="3"/>
        <v>100</v>
      </c>
      <c r="FF53" s="144">
        <f t="shared" si="4"/>
        <v>100</v>
      </c>
      <c r="FG53" s="144">
        <f t="shared" si="5"/>
        <v>100</v>
      </c>
      <c r="FH53" s="144">
        <f t="shared" si="6"/>
        <v>25</v>
      </c>
      <c r="FI53" s="144">
        <f t="shared" si="7"/>
        <v>25</v>
      </c>
      <c r="FJ53" s="144">
        <f t="shared" si="8"/>
        <v>50</v>
      </c>
      <c r="FK53" s="144">
        <f t="shared" si="10"/>
        <v>100</v>
      </c>
      <c r="FL53" s="93" t="s">
        <v>207</v>
      </c>
      <c r="FM53" s="92">
        <v>45815</v>
      </c>
      <c r="FN53" s="82"/>
      <c r="FP53" s="36">
        <v>158</v>
      </c>
    </row>
    <row r="54" spans="1:172" ht="108" hidden="1" customHeight="1">
      <c r="A54" s="78"/>
      <c r="B54" s="142">
        <v>41</v>
      </c>
      <c r="C54" s="90" t="s">
        <v>5</v>
      </c>
      <c r="D54" s="91" t="s">
        <v>587</v>
      </c>
      <c r="E54" s="91" t="s">
        <v>415</v>
      </c>
      <c r="F54" s="92">
        <v>45841</v>
      </c>
      <c r="G54" s="93">
        <v>1</v>
      </c>
      <c r="H54" s="94" t="s">
        <v>197</v>
      </c>
      <c r="I54" s="94" t="s">
        <v>197</v>
      </c>
      <c r="J54" s="94" t="s">
        <v>42</v>
      </c>
      <c r="K54" s="94" t="s">
        <v>197</v>
      </c>
      <c r="L54" s="191" t="s">
        <v>197</v>
      </c>
      <c r="M54" s="91" t="s">
        <v>588</v>
      </c>
      <c r="N54" s="91" t="s">
        <v>589</v>
      </c>
      <c r="O54" s="93" t="s">
        <v>280</v>
      </c>
      <c r="P54" s="95" t="s">
        <v>590</v>
      </c>
      <c r="Q54" s="93">
        <v>30</v>
      </c>
      <c r="R54" s="95" t="s">
        <v>591</v>
      </c>
      <c r="S54" s="93">
        <v>30</v>
      </c>
      <c r="T54" s="95" t="s">
        <v>592</v>
      </c>
      <c r="U54" s="93">
        <v>40</v>
      </c>
      <c r="V54" s="143">
        <f t="shared" si="2"/>
        <v>100</v>
      </c>
      <c r="W54" s="42" t="s">
        <v>10</v>
      </c>
      <c r="X54" s="80">
        <v>45877</v>
      </c>
      <c r="Y54" s="42" t="s">
        <v>94</v>
      </c>
      <c r="Z54" s="31" t="s">
        <v>42</v>
      </c>
      <c r="AA54" s="79" t="s">
        <v>593</v>
      </c>
      <c r="AB54" s="80">
        <v>45890</v>
      </c>
      <c r="AC54" s="79"/>
      <c r="AD54" s="135"/>
      <c r="AE54" s="42"/>
      <c r="AF54" s="80"/>
      <c r="AG54" s="81"/>
      <c r="AH54" s="80"/>
      <c r="AI54" s="79"/>
      <c r="AJ54" s="80"/>
      <c r="AK54" s="115"/>
      <c r="AL54" s="115"/>
      <c r="AM54" s="115"/>
      <c r="AN54" s="79"/>
      <c r="AO54" s="135"/>
      <c r="AP54" s="42"/>
      <c r="AQ54" s="80"/>
      <c r="AR54" s="42"/>
      <c r="AS54" s="31"/>
      <c r="AT54" s="79"/>
      <c r="AU54" s="80"/>
      <c r="AV54" s="31"/>
      <c r="AW54" s="31"/>
      <c r="AX54" s="233"/>
      <c r="AY54" s="80"/>
      <c r="AZ54" s="135"/>
      <c r="BA54" s="42"/>
      <c r="BB54" s="80"/>
      <c r="BC54" s="42"/>
      <c r="BD54" s="31"/>
      <c r="BE54" s="79"/>
      <c r="BF54" s="80"/>
      <c r="BG54" s="115"/>
      <c r="BH54" s="115"/>
      <c r="BI54" s="115"/>
      <c r="BJ54" s="79"/>
      <c r="BK54" s="135"/>
      <c r="BL54" s="42"/>
      <c r="BM54" s="80"/>
      <c r="BN54" s="42"/>
      <c r="BO54" s="31"/>
      <c r="BP54" s="79"/>
      <c r="BQ54" s="80"/>
      <c r="BR54" s="115"/>
      <c r="BS54" s="115"/>
      <c r="BT54" s="115"/>
      <c r="BU54" s="79"/>
      <c r="BV54" s="135"/>
      <c r="BW54" s="42"/>
      <c r="BX54" s="80"/>
      <c r="BY54" s="42"/>
      <c r="BZ54" s="31"/>
      <c r="CA54" s="79"/>
      <c r="CB54" s="80"/>
      <c r="CC54" s="115"/>
      <c r="CD54" s="115"/>
      <c r="CE54" s="115"/>
      <c r="CF54" s="79"/>
      <c r="CG54" s="135"/>
      <c r="CH54" s="42"/>
      <c r="CI54" s="80"/>
      <c r="CJ54" s="42"/>
      <c r="CK54" s="31"/>
      <c r="CL54" s="79"/>
      <c r="CM54" s="80"/>
      <c r="CN54" s="115"/>
      <c r="CO54" s="115"/>
      <c r="CP54" s="115"/>
      <c r="CQ54" s="199" t="s">
        <v>594</v>
      </c>
      <c r="CR54" s="135" t="s">
        <v>595</v>
      </c>
      <c r="CS54" s="42" t="s">
        <v>10</v>
      </c>
      <c r="CT54" s="80">
        <v>45877</v>
      </c>
      <c r="CU54" s="42" t="s">
        <v>94</v>
      </c>
      <c r="CV54" s="31" t="s">
        <v>42</v>
      </c>
      <c r="CW54" s="79" t="s">
        <v>596</v>
      </c>
      <c r="CX54" s="80">
        <v>45890</v>
      </c>
      <c r="CY54" s="115">
        <v>100</v>
      </c>
      <c r="CZ54" s="115">
        <v>100</v>
      </c>
      <c r="DA54" s="115">
        <v>100</v>
      </c>
      <c r="DB54" s="79"/>
      <c r="DC54" s="135"/>
      <c r="DD54" s="42"/>
      <c r="DE54" s="80"/>
      <c r="DF54" s="81"/>
      <c r="DG54" s="80"/>
      <c r="DH54" s="79"/>
      <c r="DI54" s="80"/>
      <c r="DJ54" s="115"/>
      <c r="DK54" s="115"/>
      <c r="DL54" s="115"/>
      <c r="DM54" s="79"/>
      <c r="DN54" s="135"/>
      <c r="DO54" s="42"/>
      <c r="DP54" s="80"/>
      <c r="DQ54" s="81"/>
      <c r="DR54" s="80"/>
      <c r="DS54" s="79"/>
      <c r="DT54" s="80"/>
      <c r="DU54" s="115"/>
      <c r="DV54" s="115"/>
      <c r="DW54" s="115"/>
      <c r="DX54" s="79"/>
      <c r="DY54" s="135"/>
      <c r="DZ54" s="42"/>
      <c r="EA54" s="80"/>
      <c r="EB54" s="81"/>
      <c r="EC54" s="80"/>
      <c r="ED54" s="79"/>
      <c r="EE54" s="80"/>
      <c r="EF54" s="115"/>
      <c r="EG54" s="115"/>
      <c r="EH54" s="115"/>
      <c r="EI54" s="79"/>
      <c r="EJ54" s="135"/>
      <c r="EK54" s="42"/>
      <c r="EL54" s="80"/>
      <c r="EM54" s="81"/>
      <c r="EN54" s="80"/>
      <c r="EO54" s="79"/>
      <c r="EP54" s="80"/>
      <c r="EQ54" s="115"/>
      <c r="ER54" s="115"/>
      <c r="ES54" s="115"/>
      <c r="ET54" s="79"/>
      <c r="EU54" s="135"/>
      <c r="EV54" s="42"/>
      <c r="EW54" s="80"/>
      <c r="EX54" s="81"/>
      <c r="EY54" s="80"/>
      <c r="EZ54" s="79"/>
      <c r="FA54" s="80"/>
      <c r="FB54" s="115"/>
      <c r="FC54" s="115"/>
      <c r="FD54" s="115"/>
      <c r="FE54" s="144">
        <f t="shared" si="3"/>
        <v>100</v>
      </c>
      <c r="FF54" s="144">
        <f t="shared" si="4"/>
        <v>100</v>
      </c>
      <c r="FG54" s="144">
        <f t="shared" si="5"/>
        <v>100</v>
      </c>
      <c r="FH54" s="144">
        <f t="shared" si="6"/>
        <v>30</v>
      </c>
      <c r="FI54" s="144">
        <f t="shared" si="7"/>
        <v>30</v>
      </c>
      <c r="FJ54" s="144">
        <f t="shared" si="8"/>
        <v>40</v>
      </c>
      <c r="FK54" s="144">
        <f t="shared" si="10"/>
        <v>100</v>
      </c>
      <c r="FL54" s="93" t="s">
        <v>207</v>
      </c>
      <c r="FM54" s="92">
        <v>45849</v>
      </c>
      <c r="FN54" s="82"/>
      <c r="FP54" s="36">
        <v>7</v>
      </c>
    </row>
    <row r="55" spans="1:172" ht="108" hidden="1" customHeight="1">
      <c r="A55" s="78"/>
      <c r="B55" s="142">
        <v>42</v>
      </c>
      <c r="C55" s="90" t="s">
        <v>5</v>
      </c>
      <c r="D55" s="91" t="s">
        <v>597</v>
      </c>
      <c r="E55" s="91" t="s">
        <v>289</v>
      </c>
      <c r="F55" s="92">
        <v>45839</v>
      </c>
      <c r="G55" s="93">
        <v>1</v>
      </c>
      <c r="H55" s="94" t="s">
        <v>197</v>
      </c>
      <c r="I55" s="94" t="s">
        <v>197</v>
      </c>
      <c r="J55" s="94" t="s">
        <v>197</v>
      </c>
      <c r="K55" s="94" t="s">
        <v>197</v>
      </c>
      <c r="L55" s="191" t="s">
        <v>290</v>
      </c>
      <c r="M55" s="91" t="s">
        <v>598</v>
      </c>
      <c r="N55" s="91" t="s">
        <v>599</v>
      </c>
      <c r="O55" s="93" t="s">
        <v>280</v>
      </c>
      <c r="P55" s="95" t="s">
        <v>600</v>
      </c>
      <c r="Q55" s="93">
        <v>20</v>
      </c>
      <c r="R55" s="95" t="s">
        <v>601</v>
      </c>
      <c r="S55" s="93">
        <v>30</v>
      </c>
      <c r="T55" s="95" t="s">
        <v>602</v>
      </c>
      <c r="U55" s="93">
        <v>50</v>
      </c>
      <c r="V55" s="143">
        <f t="shared" si="2"/>
        <v>100</v>
      </c>
      <c r="W55" s="42" t="s">
        <v>10</v>
      </c>
      <c r="X55" s="80">
        <v>45877</v>
      </c>
      <c r="Y55" s="42" t="s">
        <v>296</v>
      </c>
      <c r="Z55" s="31" t="s">
        <v>42</v>
      </c>
      <c r="AA55" s="79" t="s">
        <v>43</v>
      </c>
      <c r="AB55" s="80">
        <v>45890</v>
      </c>
      <c r="AC55" s="79"/>
      <c r="AD55" s="135"/>
      <c r="AE55" s="42"/>
      <c r="AF55" s="80"/>
      <c r="AG55" s="81"/>
      <c r="AH55" s="80"/>
      <c r="AI55" s="79"/>
      <c r="AJ55" s="80"/>
      <c r="AK55" s="115"/>
      <c r="AL55" s="115"/>
      <c r="AM55" s="115"/>
      <c r="AN55" s="79"/>
      <c r="AO55" s="135"/>
      <c r="AP55" s="42"/>
      <c r="AQ55" s="80"/>
      <c r="AR55" s="42"/>
      <c r="AS55" s="31"/>
      <c r="AT55" s="79"/>
      <c r="AU55" s="80"/>
      <c r="AV55" s="31"/>
      <c r="AW55" s="31"/>
      <c r="AX55" s="233"/>
      <c r="AY55" s="80"/>
      <c r="AZ55" s="135"/>
      <c r="BA55" s="42"/>
      <c r="BB55" s="80"/>
      <c r="BC55" s="42"/>
      <c r="BD55" s="31"/>
      <c r="BE55" s="79"/>
      <c r="BF55" s="80"/>
      <c r="BG55" s="115"/>
      <c r="BH55" s="115"/>
      <c r="BI55" s="115"/>
      <c r="BJ55" s="79"/>
      <c r="BK55" s="135"/>
      <c r="BL55" s="42"/>
      <c r="BM55" s="80"/>
      <c r="BN55" s="42"/>
      <c r="BO55" s="31"/>
      <c r="BP55" s="79"/>
      <c r="BQ55" s="80"/>
      <c r="BR55" s="115"/>
      <c r="BS55" s="115"/>
      <c r="BT55" s="115"/>
      <c r="BU55" s="79"/>
      <c r="BV55" s="135"/>
      <c r="BW55" s="42"/>
      <c r="BX55" s="80"/>
      <c r="BY55" s="42"/>
      <c r="BZ55" s="31"/>
      <c r="CA55" s="79"/>
      <c r="CB55" s="80"/>
      <c r="CC55" s="115"/>
      <c r="CD55" s="115"/>
      <c r="CE55" s="115"/>
      <c r="CF55" s="79"/>
      <c r="CG55" s="135"/>
      <c r="CH55" s="42"/>
      <c r="CI55" s="80"/>
      <c r="CJ55" s="42"/>
      <c r="CK55" s="31"/>
      <c r="CL55" s="79"/>
      <c r="CM55" s="80"/>
      <c r="CN55" s="115"/>
      <c r="CO55" s="115"/>
      <c r="CP55" s="115"/>
      <c r="CQ55" s="79" t="s">
        <v>603</v>
      </c>
      <c r="CR55" s="135" t="s">
        <v>604</v>
      </c>
      <c r="CS55" s="42" t="s">
        <v>10</v>
      </c>
      <c r="CT55" s="80">
        <v>45877</v>
      </c>
      <c r="CU55" s="42" t="s">
        <v>296</v>
      </c>
      <c r="CV55" s="31" t="s">
        <v>42</v>
      </c>
      <c r="CW55" s="79" t="s">
        <v>43</v>
      </c>
      <c r="CX55" s="80">
        <v>45890</v>
      </c>
      <c r="CY55" s="115">
        <v>100</v>
      </c>
      <c r="CZ55" s="115">
        <v>100</v>
      </c>
      <c r="DA55" s="115">
        <v>100</v>
      </c>
      <c r="DB55" s="79"/>
      <c r="DC55" s="135"/>
      <c r="DD55" s="42"/>
      <c r="DE55" s="80"/>
      <c r="DF55" s="81"/>
      <c r="DG55" s="80"/>
      <c r="DH55" s="79"/>
      <c r="DI55" s="80"/>
      <c r="DJ55" s="115"/>
      <c r="DK55" s="115"/>
      <c r="DL55" s="115"/>
      <c r="DM55" s="79"/>
      <c r="DN55" s="135"/>
      <c r="DO55" s="42"/>
      <c r="DP55" s="80"/>
      <c r="DQ55" s="81"/>
      <c r="DR55" s="80"/>
      <c r="DS55" s="79"/>
      <c r="DT55" s="80"/>
      <c r="DU55" s="115"/>
      <c r="DV55" s="115"/>
      <c r="DW55" s="115"/>
      <c r="DX55" s="79"/>
      <c r="DY55" s="135"/>
      <c r="DZ55" s="42"/>
      <c r="EA55" s="80"/>
      <c r="EB55" s="81"/>
      <c r="EC55" s="80"/>
      <c r="ED55" s="79"/>
      <c r="EE55" s="80"/>
      <c r="EF55" s="115"/>
      <c r="EG55" s="115"/>
      <c r="EH55" s="115"/>
      <c r="EI55" s="79"/>
      <c r="EJ55" s="135"/>
      <c r="EK55" s="42"/>
      <c r="EL55" s="80"/>
      <c r="EM55" s="81"/>
      <c r="EN55" s="80"/>
      <c r="EO55" s="79"/>
      <c r="EP55" s="80"/>
      <c r="EQ55" s="115"/>
      <c r="ER55" s="115"/>
      <c r="ES55" s="115"/>
      <c r="ET55" s="79"/>
      <c r="EU55" s="135"/>
      <c r="EV55" s="42"/>
      <c r="EW55" s="80"/>
      <c r="EX55" s="81"/>
      <c r="EY55" s="80"/>
      <c r="EZ55" s="79"/>
      <c r="FA55" s="80"/>
      <c r="FB55" s="115"/>
      <c r="FC55" s="115"/>
      <c r="FD55" s="115"/>
      <c r="FE55" s="144">
        <f t="shared" si="3"/>
        <v>100</v>
      </c>
      <c r="FF55" s="144">
        <f t="shared" si="4"/>
        <v>100</v>
      </c>
      <c r="FG55" s="144">
        <f t="shared" si="5"/>
        <v>100</v>
      </c>
      <c r="FH55" s="144">
        <f t="shared" si="6"/>
        <v>20</v>
      </c>
      <c r="FI55" s="144">
        <f t="shared" si="7"/>
        <v>30</v>
      </c>
      <c r="FJ55" s="144">
        <f t="shared" si="8"/>
        <v>50</v>
      </c>
      <c r="FK55" s="144">
        <f t="shared" si="10"/>
        <v>100</v>
      </c>
      <c r="FL55" s="93" t="s">
        <v>207</v>
      </c>
      <c r="FM55" s="92">
        <v>45846</v>
      </c>
      <c r="FN55" s="82"/>
    </row>
    <row r="56" spans="1:172" ht="52.5" hidden="1" customHeight="1">
      <c r="A56" s="78"/>
      <c r="B56" s="142">
        <v>43</v>
      </c>
      <c r="C56" s="90" t="s">
        <v>5</v>
      </c>
      <c r="D56" s="91" t="s">
        <v>605</v>
      </c>
      <c r="E56" s="91" t="s">
        <v>289</v>
      </c>
      <c r="F56" s="92">
        <v>45846</v>
      </c>
      <c r="G56" s="93">
        <v>1</v>
      </c>
      <c r="H56" s="94" t="s">
        <v>197</v>
      </c>
      <c r="I56" s="94" t="s">
        <v>197</v>
      </c>
      <c r="J56" s="94" t="s">
        <v>42</v>
      </c>
      <c r="K56" s="94" t="s">
        <v>197</v>
      </c>
      <c r="L56" s="191" t="s">
        <v>197</v>
      </c>
      <c r="M56" s="91" t="s">
        <v>606</v>
      </c>
      <c r="N56" s="91" t="s">
        <v>599</v>
      </c>
      <c r="O56" s="93" t="s">
        <v>200</v>
      </c>
      <c r="P56" s="95" t="s">
        <v>607</v>
      </c>
      <c r="Q56" s="93">
        <v>30</v>
      </c>
      <c r="R56" s="95" t="s">
        <v>608</v>
      </c>
      <c r="S56" s="93">
        <v>30</v>
      </c>
      <c r="T56" s="95" t="s">
        <v>609</v>
      </c>
      <c r="U56" s="93">
        <v>40</v>
      </c>
      <c r="V56" s="143">
        <f t="shared" si="2"/>
        <v>100</v>
      </c>
      <c r="W56" s="42" t="s">
        <v>10</v>
      </c>
      <c r="X56" s="80">
        <v>45877</v>
      </c>
      <c r="Y56" s="42" t="s">
        <v>296</v>
      </c>
      <c r="Z56" s="31" t="s">
        <v>42</v>
      </c>
      <c r="AA56" s="79" t="s">
        <v>43</v>
      </c>
      <c r="AB56" s="80">
        <v>45890</v>
      </c>
      <c r="AC56" s="79"/>
      <c r="AD56" s="135"/>
      <c r="AE56" s="42"/>
      <c r="AF56" s="80"/>
      <c r="AG56" s="81"/>
      <c r="AH56" s="80"/>
      <c r="AI56" s="79"/>
      <c r="AJ56" s="80"/>
      <c r="AK56" s="115"/>
      <c r="AL56" s="115"/>
      <c r="AM56" s="115"/>
      <c r="AN56" s="79"/>
      <c r="AO56" s="135"/>
      <c r="AP56" s="42"/>
      <c r="AQ56" s="80"/>
      <c r="AR56" s="42"/>
      <c r="AS56" s="31"/>
      <c r="AT56" s="79"/>
      <c r="AU56" s="80"/>
      <c r="AV56" s="31"/>
      <c r="AW56" s="31"/>
      <c r="AX56" s="233"/>
      <c r="AY56" s="80"/>
      <c r="AZ56" s="135"/>
      <c r="BA56" s="42"/>
      <c r="BB56" s="80"/>
      <c r="BC56" s="42"/>
      <c r="BD56" s="31"/>
      <c r="BE56" s="79"/>
      <c r="BF56" s="80"/>
      <c r="BG56" s="115"/>
      <c r="BH56" s="115"/>
      <c r="BI56" s="115"/>
      <c r="BJ56" s="79"/>
      <c r="BK56" s="135"/>
      <c r="BL56" s="42"/>
      <c r="BM56" s="80"/>
      <c r="BN56" s="42"/>
      <c r="BO56" s="31"/>
      <c r="BP56" s="79"/>
      <c r="BQ56" s="80"/>
      <c r="BR56" s="115"/>
      <c r="BS56" s="115"/>
      <c r="BT56" s="115"/>
      <c r="BU56" s="79"/>
      <c r="BV56" s="135"/>
      <c r="BW56" s="42"/>
      <c r="BX56" s="80"/>
      <c r="BY56" s="81"/>
      <c r="BZ56" s="80"/>
      <c r="CA56" s="79"/>
      <c r="CB56" s="80"/>
      <c r="CC56" s="115"/>
      <c r="CD56" s="115"/>
      <c r="CE56" s="115"/>
      <c r="CF56" s="79"/>
      <c r="CG56" s="135"/>
      <c r="CH56" s="42"/>
      <c r="CI56" s="80"/>
      <c r="CJ56" s="42"/>
      <c r="CK56" s="31"/>
      <c r="CL56" s="79"/>
      <c r="CM56" s="80"/>
      <c r="CN56" s="115"/>
      <c r="CO56" s="115"/>
      <c r="CP56" s="115"/>
      <c r="CQ56" s="79" t="s">
        <v>610</v>
      </c>
      <c r="CR56" s="135" t="s">
        <v>611</v>
      </c>
      <c r="CS56" s="42" t="s">
        <v>10</v>
      </c>
      <c r="CT56" s="80">
        <v>45877</v>
      </c>
      <c r="CU56" s="42" t="s">
        <v>296</v>
      </c>
      <c r="CV56" s="31" t="s">
        <v>42</v>
      </c>
      <c r="CW56" s="79" t="s">
        <v>43</v>
      </c>
      <c r="CX56" s="80">
        <v>45890</v>
      </c>
      <c r="CY56" s="115">
        <v>100</v>
      </c>
      <c r="CZ56" s="115">
        <v>100</v>
      </c>
      <c r="DA56" s="115">
        <v>100</v>
      </c>
      <c r="DB56" s="79"/>
      <c r="DC56" s="135"/>
      <c r="DD56" s="42"/>
      <c r="DE56" s="80"/>
      <c r="DF56" s="81"/>
      <c r="DG56" s="80"/>
      <c r="DH56" s="79"/>
      <c r="DI56" s="80"/>
      <c r="DJ56" s="115"/>
      <c r="DK56" s="115"/>
      <c r="DL56" s="115"/>
      <c r="DM56" s="79"/>
      <c r="DN56" s="135"/>
      <c r="DO56" s="42"/>
      <c r="DP56" s="80"/>
      <c r="DQ56" s="81"/>
      <c r="DR56" s="80"/>
      <c r="DS56" s="79"/>
      <c r="DT56" s="80"/>
      <c r="DU56" s="115"/>
      <c r="DV56" s="115"/>
      <c r="DW56" s="115"/>
      <c r="DX56" s="79"/>
      <c r="DY56" s="135"/>
      <c r="DZ56" s="42"/>
      <c r="EA56" s="80"/>
      <c r="EB56" s="81"/>
      <c r="EC56" s="80"/>
      <c r="ED56" s="79"/>
      <c r="EE56" s="80"/>
      <c r="EF56" s="115"/>
      <c r="EG56" s="115"/>
      <c r="EH56" s="115"/>
      <c r="EI56" s="79"/>
      <c r="EJ56" s="135"/>
      <c r="EK56" s="42"/>
      <c r="EL56" s="80"/>
      <c r="EM56" s="81"/>
      <c r="EN56" s="80"/>
      <c r="EO56" s="79"/>
      <c r="EP56" s="80"/>
      <c r="EQ56" s="115"/>
      <c r="ER56" s="115"/>
      <c r="ES56" s="115"/>
      <c r="ET56" s="79"/>
      <c r="EU56" s="135"/>
      <c r="EV56" s="42"/>
      <c r="EW56" s="80"/>
      <c r="EX56" s="81"/>
      <c r="EY56" s="80"/>
      <c r="EZ56" s="79"/>
      <c r="FA56" s="80"/>
      <c r="FB56" s="115"/>
      <c r="FC56" s="115"/>
      <c r="FD56" s="115"/>
      <c r="FE56" s="144">
        <f t="shared" si="3"/>
        <v>100</v>
      </c>
      <c r="FF56" s="144">
        <f t="shared" si="4"/>
        <v>100</v>
      </c>
      <c r="FG56" s="144">
        <f t="shared" si="5"/>
        <v>100</v>
      </c>
      <c r="FH56" s="144">
        <f t="shared" si="6"/>
        <v>30</v>
      </c>
      <c r="FI56" s="144">
        <f t="shared" si="7"/>
        <v>30</v>
      </c>
      <c r="FJ56" s="144">
        <f t="shared" si="8"/>
        <v>40</v>
      </c>
      <c r="FK56" s="144">
        <f t="shared" si="10"/>
        <v>100</v>
      </c>
      <c r="FL56" s="93" t="s">
        <v>207</v>
      </c>
      <c r="FM56" s="92">
        <v>45855</v>
      </c>
      <c r="FN56" s="82"/>
    </row>
    <row r="57" spans="1:172" ht="52.5" hidden="1" customHeight="1">
      <c r="A57" s="78"/>
      <c r="B57" s="142">
        <v>44</v>
      </c>
      <c r="C57" s="90" t="s">
        <v>5</v>
      </c>
      <c r="D57" s="91" t="s">
        <v>612</v>
      </c>
      <c r="E57" s="91" t="s">
        <v>289</v>
      </c>
      <c r="F57" s="92">
        <v>45853</v>
      </c>
      <c r="G57" s="93">
        <v>1</v>
      </c>
      <c r="H57" s="94" t="s">
        <v>197</v>
      </c>
      <c r="I57" s="94" t="s">
        <v>197</v>
      </c>
      <c r="J57" s="94" t="s">
        <v>42</v>
      </c>
      <c r="K57" s="94" t="s">
        <v>197</v>
      </c>
      <c r="L57" s="191" t="s">
        <v>197</v>
      </c>
      <c r="M57" s="91" t="s">
        <v>613</v>
      </c>
      <c r="N57" s="91" t="s">
        <v>599</v>
      </c>
      <c r="O57" s="93" t="s">
        <v>200</v>
      </c>
      <c r="P57" s="95" t="s">
        <v>614</v>
      </c>
      <c r="Q57" s="93">
        <v>20</v>
      </c>
      <c r="R57" s="95" t="s">
        <v>615</v>
      </c>
      <c r="S57" s="93">
        <v>30</v>
      </c>
      <c r="T57" s="95" t="s">
        <v>616</v>
      </c>
      <c r="U57" s="93">
        <v>50</v>
      </c>
      <c r="V57" s="143">
        <f t="shared" si="2"/>
        <v>100</v>
      </c>
      <c r="W57" s="42" t="s">
        <v>10</v>
      </c>
      <c r="X57" s="80">
        <v>45877</v>
      </c>
      <c r="Y57" s="42" t="s">
        <v>296</v>
      </c>
      <c r="Z57" s="31" t="s">
        <v>42</v>
      </c>
      <c r="AA57" s="79" t="s">
        <v>43</v>
      </c>
      <c r="AB57" s="80">
        <v>45890</v>
      </c>
      <c r="AC57" s="79"/>
      <c r="AD57" s="135"/>
      <c r="AE57" s="42"/>
      <c r="AF57" s="80"/>
      <c r="AG57" s="81"/>
      <c r="AH57" s="80"/>
      <c r="AI57" s="79"/>
      <c r="AJ57" s="80"/>
      <c r="AK57" s="115"/>
      <c r="AL57" s="115"/>
      <c r="AM57" s="115"/>
      <c r="AN57" s="79"/>
      <c r="AO57" s="135"/>
      <c r="AP57" s="42"/>
      <c r="AQ57" s="80"/>
      <c r="AR57" s="42"/>
      <c r="AS57" s="31"/>
      <c r="AT57" s="79"/>
      <c r="AU57" s="80"/>
      <c r="AV57" s="31"/>
      <c r="AW57" s="31"/>
      <c r="AX57" s="233"/>
      <c r="AY57" s="80"/>
      <c r="AZ57" s="135"/>
      <c r="BA57" s="42"/>
      <c r="BB57" s="80"/>
      <c r="BC57" s="42"/>
      <c r="BD57" s="31"/>
      <c r="BE57" s="79"/>
      <c r="BF57" s="80"/>
      <c r="BG57" s="115"/>
      <c r="BH57" s="115"/>
      <c r="BI57" s="115"/>
      <c r="BJ57" s="79"/>
      <c r="BK57" s="135"/>
      <c r="BL57" s="42"/>
      <c r="BM57" s="80"/>
      <c r="BN57" s="42"/>
      <c r="BO57" s="31"/>
      <c r="BP57" s="79"/>
      <c r="BQ57" s="80"/>
      <c r="BR57" s="115"/>
      <c r="BS57" s="115"/>
      <c r="BT57" s="115"/>
      <c r="BU57" s="79"/>
      <c r="BV57" s="135"/>
      <c r="BW57" s="42"/>
      <c r="BX57" s="80"/>
      <c r="BY57" s="81"/>
      <c r="BZ57" s="80"/>
      <c r="CA57" s="79"/>
      <c r="CB57" s="80"/>
      <c r="CC57" s="115"/>
      <c r="CD57" s="115"/>
      <c r="CE57" s="115"/>
      <c r="CF57" s="79"/>
      <c r="CG57" s="135"/>
      <c r="CH57" s="42"/>
      <c r="CI57" s="80"/>
      <c r="CJ57" s="42"/>
      <c r="CK57" s="31"/>
      <c r="CL57" s="79"/>
      <c r="CM57" s="80"/>
      <c r="CN57" s="115"/>
      <c r="CO57" s="115"/>
      <c r="CP57" s="115"/>
      <c r="CQ57" s="79" t="s">
        <v>617</v>
      </c>
      <c r="CR57" s="135" t="s">
        <v>618</v>
      </c>
      <c r="CS57" s="42" t="s">
        <v>10</v>
      </c>
      <c r="CT57" s="80">
        <v>45877</v>
      </c>
      <c r="CU57" s="42" t="s">
        <v>296</v>
      </c>
      <c r="CV57" s="31" t="s">
        <v>42</v>
      </c>
      <c r="CW57" s="79" t="s">
        <v>43</v>
      </c>
      <c r="CX57" s="80">
        <v>45890</v>
      </c>
      <c r="CY57" s="115">
        <v>100</v>
      </c>
      <c r="CZ57" s="115">
        <v>100</v>
      </c>
      <c r="DA57" s="115">
        <v>100</v>
      </c>
      <c r="DB57" s="79"/>
      <c r="DC57" s="135"/>
      <c r="DD57" s="42"/>
      <c r="DE57" s="80"/>
      <c r="DF57" s="81"/>
      <c r="DG57" s="80"/>
      <c r="DH57" s="79"/>
      <c r="DI57" s="80"/>
      <c r="DJ57" s="115"/>
      <c r="DK57" s="115"/>
      <c r="DL57" s="115"/>
      <c r="DM57" s="79"/>
      <c r="DN57" s="135"/>
      <c r="DO57" s="42"/>
      <c r="DP57" s="80"/>
      <c r="DQ57" s="81"/>
      <c r="DR57" s="80"/>
      <c r="DS57" s="79"/>
      <c r="DT57" s="80"/>
      <c r="DU57" s="115"/>
      <c r="DV57" s="115"/>
      <c r="DW57" s="115"/>
      <c r="DX57" s="79"/>
      <c r="DY57" s="135"/>
      <c r="DZ57" s="42"/>
      <c r="EA57" s="80"/>
      <c r="EB57" s="81"/>
      <c r="EC57" s="80"/>
      <c r="ED57" s="79"/>
      <c r="EE57" s="80"/>
      <c r="EF57" s="115"/>
      <c r="EG57" s="115"/>
      <c r="EH57" s="115"/>
      <c r="EI57" s="79"/>
      <c r="EJ57" s="135"/>
      <c r="EK57" s="42"/>
      <c r="EL57" s="80"/>
      <c r="EM57" s="81"/>
      <c r="EN57" s="80"/>
      <c r="EO57" s="79"/>
      <c r="EP57" s="80"/>
      <c r="EQ57" s="115"/>
      <c r="ER57" s="115"/>
      <c r="ES57" s="115"/>
      <c r="ET57" s="79"/>
      <c r="EU57" s="135"/>
      <c r="EV57" s="42"/>
      <c r="EW57" s="80"/>
      <c r="EX57" s="81"/>
      <c r="EY57" s="80"/>
      <c r="EZ57" s="79"/>
      <c r="FA57" s="80"/>
      <c r="FB57" s="115"/>
      <c r="FC57" s="115"/>
      <c r="FD57" s="115"/>
      <c r="FE57" s="144">
        <f t="shared" si="3"/>
        <v>100</v>
      </c>
      <c r="FF57" s="144">
        <f t="shared" si="4"/>
        <v>100</v>
      </c>
      <c r="FG57" s="144">
        <f t="shared" si="5"/>
        <v>100</v>
      </c>
      <c r="FH57" s="144">
        <f t="shared" si="6"/>
        <v>20</v>
      </c>
      <c r="FI57" s="144">
        <f t="shared" si="7"/>
        <v>30</v>
      </c>
      <c r="FJ57" s="144">
        <f t="shared" si="8"/>
        <v>50</v>
      </c>
      <c r="FK57" s="144">
        <f t="shared" si="10"/>
        <v>100</v>
      </c>
      <c r="FL57" s="93" t="s">
        <v>207</v>
      </c>
      <c r="FM57" s="92">
        <v>45859</v>
      </c>
      <c r="FN57" s="82"/>
    </row>
    <row r="58" spans="1:172" ht="52.5" hidden="1" customHeight="1">
      <c r="A58" s="78"/>
      <c r="B58" s="142">
        <v>45</v>
      </c>
      <c r="C58" s="90" t="s">
        <v>5</v>
      </c>
      <c r="D58" s="91" t="s">
        <v>619</v>
      </c>
      <c r="E58" s="91" t="s">
        <v>302</v>
      </c>
      <c r="F58" s="92">
        <v>45862</v>
      </c>
      <c r="G58" s="93">
        <v>1</v>
      </c>
      <c r="H58" s="94" t="s">
        <v>197</v>
      </c>
      <c r="I58" s="94" t="s">
        <v>197</v>
      </c>
      <c r="J58" s="94" t="s">
        <v>197</v>
      </c>
      <c r="K58" s="94" t="s">
        <v>197</v>
      </c>
      <c r="L58" s="191" t="s">
        <v>620</v>
      </c>
      <c r="M58" s="91" t="s">
        <v>621</v>
      </c>
      <c r="N58" s="91" t="s">
        <v>622</v>
      </c>
      <c r="O58" s="93" t="s">
        <v>280</v>
      </c>
      <c r="P58" s="95" t="s">
        <v>623</v>
      </c>
      <c r="Q58" s="93">
        <v>50</v>
      </c>
      <c r="R58" s="95" t="s">
        <v>624</v>
      </c>
      <c r="S58" s="93">
        <v>50</v>
      </c>
      <c r="T58" s="95" t="s">
        <v>226</v>
      </c>
      <c r="U58" s="93">
        <v>0</v>
      </c>
      <c r="V58" s="143">
        <f t="shared" si="2"/>
        <v>100</v>
      </c>
      <c r="W58" s="42" t="s">
        <v>10</v>
      </c>
      <c r="X58" s="80">
        <v>45877</v>
      </c>
      <c r="Y58" s="42" t="s">
        <v>307</v>
      </c>
      <c r="Z58" s="31" t="s">
        <v>42</v>
      </c>
      <c r="AA58" s="79" t="s">
        <v>43</v>
      </c>
      <c r="AB58" s="80">
        <v>45890</v>
      </c>
      <c r="AC58" s="79"/>
      <c r="AD58" s="135"/>
      <c r="AE58" s="42"/>
      <c r="AF58" s="80"/>
      <c r="AG58" s="81"/>
      <c r="AH58" s="80"/>
      <c r="AI58" s="79"/>
      <c r="AJ58" s="80"/>
      <c r="AK58" s="115"/>
      <c r="AL58" s="115"/>
      <c r="AM58" s="115"/>
      <c r="AN58" s="79"/>
      <c r="AO58" s="135"/>
      <c r="AP58" s="42"/>
      <c r="AQ58" s="80"/>
      <c r="AR58" s="42"/>
      <c r="AS58" s="31"/>
      <c r="AT58" s="79"/>
      <c r="AU58" s="80"/>
      <c r="AV58" s="31"/>
      <c r="AW58" s="31"/>
      <c r="AX58" s="233"/>
      <c r="AY58" s="80"/>
      <c r="AZ58" s="135"/>
      <c r="BA58" s="42"/>
      <c r="BB58" s="80"/>
      <c r="BC58" s="42"/>
      <c r="BD58" s="31"/>
      <c r="BE58" s="79"/>
      <c r="BF58" s="80"/>
      <c r="BG58" s="115"/>
      <c r="BH58" s="115"/>
      <c r="BI58" s="115"/>
      <c r="BJ58" s="79"/>
      <c r="BK58" s="135"/>
      <c r="BL58" s="42"/>
      <c r="BM58" s="80"/>
      <c r="BN58" s="42"/>
      <c r="BO58" s="31"/>
      <c r="BP58" s="79"/>
      <c r="BQ58" s="80"/>
      <c r="BR58" s="115"/>
      <c r="BS58" s="115"/>
      <c r="BT58" s="115"/>
      <c r="BU58" s="79"/>
      <c r="BV58" s="135"/>
      <c r="BW58" s="42"/>
      <c r="BX58" s="80"/>
      <c r="BY58" s="81"/>
      <c r="BZ58" s="80"/>
      <c r="CA58" s="79"/>
      <c r="CB58" s="80"/>
      <c r="CC58" s="115"/>
      <c r="CD58" s="115"/>
      <c r="CE58" s="115"/>
      <c r="CF58" s="79"/>
      <c r="CG58" s="135"/>
      <c r="CH58" s="42"/>
      <c r="CI58" s="80"/>
      <c r="CJ58" s="42"/>
      <c r="CK58" s="31"/>
      <c r="CL58" s="79"/>
      <c r="CM58" s="80"/>
      <c r="CN58" s="115"/>
      <c r="CO58" s="115"/>
      <c r="CP58" s="115"/>
      <c r="CQ58" s="79" t="s">
        <v>625</v>
      </c>
      <c r="CR58" s="135" t="s">
        <v>626</v>
      </c>
      <c r="CS58" s="42" t="s">
        <v>10</v>
      </c>
      <c r="CT58" s="80">
        <v>45877</v>
      </c>
      <c r="CU58" s="42" t="s">
        <v>307</v>
      </c>
      <c r="CV58" s="31" t="s">
        <v>42</v>
      </c>
      <c r="CW58" s="79" t="s">
        <v>43</v>
      </c>
      <c r="CX58" s="80">
        <v>45890</v>
      </c>
      <c r="CY58" s="115">
        <v>100</v>
      </c>
      <c r="CZ58" s="115">
        <v>100</v>
      </c>
      <c r="DA58" s="115">
        <v>0</v>
      </c>
      <c r="DB58" s="79"/>
      <c r="DC58" s="135"/>
      <c r="DD58" s="42"/>
      <c r="DE58" s="80"/>
      <c r="DF58" s="81"/>
      <c r="DG58" s="80"/>
      <c r="DH58" s="79"/>
      <c r="DI58" s="80"/>
      <c r="DJ58" s="115"/>
      <c r="DK58" s="115"/>
      <c r="DL58" s="115"/>
      <c r="DM58" s="79"/>
      <c r="DN58" s="135"/>
      <c r="DO58" s="42"/>
      <c r="DP58" s="80"/>
      <c r="DQ58" s="81"/>
      <c r="DR58" s="80"/>
      <c r="DS58" s="79"/>
      <c r="DT58" s="80"/>
      <c r="DU58" s="115"/>
      <c r="DV58" s="115"/>
      <c r="DW58" s="115"/>
      <c r="DX58" s="79"/>
      <c r="DY58" s="135"/>
      <c r="DZ58" s="42"/>
      <c r="EA58" s="80"/>
      <c r="EB58" s="81"/>
      <c r="EC58" s="80"/>
      <c r="ED58" s="79"/>
      <c r="EE58" s="80"/>
      <c r="EF58" s="115"/>
      <c r="EG58" s="115"/>
      <c r="EH58" s="115"/>
      <c r="EI58" s="79"/>
      <c r="EJ58" s="135"/>
      <c r="EK58" s="42"/>
      <c r="EL58" s="80"/>
      <c r="EM58" s="81"/>
      <c r="EN58" s="80"/>
      <c r="EO58" s="79"/>
      <c r="EP58" s="80"/>
      <c r="EQ58" s="115"/>
      <c r="ER58" s="115"/>
      <c r="ES58" s="115"/>
      <c r="ET58" s="79"/>
      <c r="EU58" s="135"/>
      <c r="EV58" s="42"/>
      <c r="EW58" s="80"/>
      <c r="EX58" s="81"/>
      <c r="EY58" s="80"/>
      <c r="EZ58" s="79"/>
      <c r="FA58" s="80"/>
      <c r="FB58" s="115"/>
      <c r="FC58" s="115"/>
      <c r="FD58" s="115"/>
      <c r="FE58" s="144">
        <f t="shared" si="3"/>
        <v>100</v>
      </c>
      <c r="FF58" s="144">
        <f t="shared" si="4"/>
        <v>100</v>
      </c>
      <c r="FG58" s="144">
        <f t="shared" si="5"/>
        <v>0</v>
      </c>
      <c r="FH58" s="144">
        <f t="shared" si="6"/>
        <v>50</v>
      </c>
      <c r="FI58" s="144">
        <f t="shared" si="7"/>
        <v>50</v>
      </c>
      <c r="FJ58" s="144">
        <f t="shared" si="8"/>
        <v>0</v>
      </c>
      <c r="FK58" s="144">
        <f t="shared" si="10"/>
        <v>100</v>
      </c>
      <c r="FL58" s="93" t="s">
        <v>207</v>
      </c>
      <c r="FM58" s="92">
        <v>45869</v>
      </c>
      <c r="FN58" s="82"/>
    </row>
    <row r="59" spans="1:172" ht="52.5" hidden="1" customHeight="1">
      <c r="A59" s="78"/>
      <c r="B59" s="142">
        <v>46</v>
      </c>
      <c r="C59" s="90" t="s">
        <v>5</v>
      </c>
      <c r="D59" s="91" t="s">
        <v>627</v>
      </c>
      <c r="E59" s="91" t="s">
        <v>426</v>
      </c>
      <c r="F59" s="92">
        <v>45853</v>
      </c>
      <c r="G59" s="93">
        <v>1</v>
      </c>
      <c r="H59" s="94" t="s">
        <v>197</v>
      </c>
      <c r="I59" s="94" t="s">
        <v>197</v>
      </c>
      <c r="J59" s="94" t="s">
        <v>42</v>
      </c>
      <c r="K59" s="94" t="s">
        <v>197</v>
      </c>
      <c r="L59" s="191" t="s">
        <v>197</v>
      </c>
      <c r="M59" s="91" t="s">
        <v>628</v>
      </c>
      <c r="N59" s="91" t="s">
        <v>629</v>
      </c>
      <c r="O59" s="93" t="s">
        <v>280</v>
      </c>
      <c r="P59" s="95" t="s">
        <v>630</v>
      </c>
      <c r="Q59" s="93">
        <v>25</v>
      </c>
      <c r="R59" s="95" t="s">
        <v>631</v>
      </c>
      <c r="S59" s="93">
        <v>75</v>
      </c>
      <c r="T59" s="95" t="s">
        <v>226</v>
      </c>
      <c r="U59" s="93">
        <v>0</v>
      </c>
      <c r="V59" s="143">
        <f t="shared" si="2"/>
        <v>100</v>
      </c>
      <c r="W59" s="42" t="s">
        <v>10</v>
      </c>
      <c r="X59" s="80">
        <v>45877</v>
      </c>
      <c r="Y59" s="42" t="s">
        <v>431</v>
      </c>
      <c r="Z59" s="31" t="s">
        <v>42</v>
      </c>
      <c r="AA59" s="79" t="s">
        <v>43</v>
      </c>
      <c r="AB59" s="80">
        <v>45884</v>
      </c>
      <c r="AC59" s="79"/>
      <c r="AD59" s="135"/>
      <c r="AE59" s="42"/>
      <c r="AF59" s="80"/>
      <c r="AG59" s="81"/>
      <c r="AH59" s="80"/>
      <c r="AI59" s="79"/>
      <c r="AJ59" s="80"/>
      <c r="AK59" s="115"/>
      <c r="AL59" s="115"/>
      <c r="AM59" s="115"/>
      <c r="AN59" s="79"/>
      <c r="AO59" s="135"/>
      <c r="AP59" s="42"/>
      <c r="AQ59" s="80"/>
      <c r="AR59" s="42"/>
      <c r="AS59" s="31"/>
      <c r="AT59" s="79"/>
      <c r="AU59" s="80"/>
      <c r="AV59" s="31"/>
      <c r="AW59" s="31"/>
      <c r="AX59" s="233"/>
      <c r="AY59" s="80"/>
      <c r="AZ59" s="135"/>
      <c r="BA59" s="42"/>
      <c r="BB59" s="80"/>
      <c r="BC59" s="42"/>
      <c r="BD59" s="31"/>
      <c r="BE59" s="79"/>
      <c r="BF59" s="80"/>
      <c r="BG59" s="115"/>
      <c r="BH59" s="115"/>
      <c r="BI59" s="115"/>
      <c r="BJ59" s="79"/>
      <c r="BK59" s="135"/>
      <c r="BL59" s="42"/>
      <c r="BM59" s="80"/>
      <c r="BN59" s="42"/>
      <c r="BO59" s="31"/>
      <c r="BP59" s="79"/>
      <c r="BQ59" s="80"/>
      <c r="BR59" s="115"/>
      <c r="BS59" s="115"/>
      <c r="BT59" s="115"/>
      <c r="BU59" s="79"/>
      <c r="BV59" s="135"/>
      <c r="BW59" s="42"/>
      <c r="BX59" s="80"/>
      <c r="BY59" s="81"/>
      <c r="BZ59" s="80"/>
      <c r="CA59" s="79"/>
      <c r="CB59" s="80"/>
      <c r="CC59" s="115"/>
      <c r="CD59" s="115"/>
      <c r="CE59" s="115"/>
      <c r="CF59" s="79"/>
      <c r="CG59" s="135"/>
      <c r="CH59" s="42"/>
      <c r="CI59" s="80"/>
      <c r="CJ59" s="42"/>
      <c r="CK59" s="31"/>
      <c r="CL59" s="79"/>
      <c r="CM59" s="80"/>
      <c r="CN59" s="115"/>
      <c r="CO59" s="115"/>
      <c r="CP59" s="115"/>
      <c r="CQ59" s="79" t="s">
        <v>632</v>
      </c>
      <c r="CR59" s="135" t="s">
        <v>633</v>
      </c>
      <c r="CS59" s="42" t="s">
        <v>10</v>
      </c>
      <c r="CT59" s="80">
        <v>45877</v>
      </c>
      <c r="CU59" s="42" t="s">
        <v>431</v>
      </c>
      <c r="CV59" s="31" t="s">
        <v>42</v>
      </c>
      <c r="CW59" s="79" t="s">
        <v>43</v>
      </c>
      <c r="CX59" s="80">
        <v>45884</v>
      </c>
      <c r="CY59" s="115">
        <v>100</v>
      </c>
      <c r="CZ59" s="115">
        <v>100</v>
      </c>
      <c r="DA59" s="115">
        <v>0</v>
      </c>
      <c r="DB59" s="79"/>
      <c r="DC59" s="135"/>
      <c r="DD59" s="42"/>
      <c r="DE59" s="80"/>
      <c r="DF59" s="81"/>
      <c r="DG59" s="80"/>
      <c r="DH59" s="79"/>
      <c r="DI59" s="80"/>
      <c r="DJ59" s="115"/>
      <c r="DK59" s="115"/>
      <c r="DL59" s="115"/>
      <c r="DM59" s="79"/>
      <c r="DN59" s="135"/>
      <c r="DO59" s="42"/>
      <c r="DP59" s="80"/>
      <c r="DQ59" s="81"/>
      <c r="DR59" s="80"/>
      <c r="DS59" s="79"/>
      <c r="DT59" s="80"/>
      <c r="DU59" s="115"/>
      <c r="DV59" s="115"/>
      <c r="DW59" s="115"/>
      <c r="DX59" s="79"/>
      <c r="DY59" s="135"/>
      <c r="DZ59" s="42"/>
      <c r="EA59" s="80"/>
      <c r="EB59" s="81"/>
      <c r="EC59" s="80"/>
      <c r="ED59" s="79"/>
      <c r="EE59" s="80"/>
      <c r="EF59" s="115"/>
      <c r="EG59" s="115"/>
      <c r="EH59" s="115"/>
      <c r="EI59" s="79"/>
      <c r="EJ59" s="135"/>
      <c r="EK59" s="42"/>
      <c r="EL59" s="80"/>
      <c r="EM59" s="81"/>
      <c r="EN59" s="80"/>
      <c r="EO59" s="79"/>
      <c r="EP59" s="80"/>
      <c r="EQ59" s="115"/>
      <c r="ER59" s="115"/>
      <c r="ES59" s="115"/>
      <c r="ET59" s="79"/>
      <c r="EU59" s="135"/>
      <c r="EV59" s="42"/>
      <c r="EW59" s="80"/>
      <c r="EX59" s="81"/>
      <c r="EY59" s="80"/>
      <c r="EZ59" s="79"/>
      <c r="FA59" s="80"/>
      <c r="FB59" s="115"/>
      <c r="FC59" s="115"/>
      <c r="FD59" s="115"/>
      <c r="FE59" s="144">
        <f t="shared" si="3"/>
        <v>100</v>
      </c>
      <c r="FF59" s="144">
        <f t="shared" si="4"/>
        <v>100</v>
      </c>
      <c r="FG59" s="144">
        <f t="shared" si="5"/>
        <v>0</v>
      </c>
      <c r="FH59" s="144">
        <f t="shared" si="6"/>
        <v>25</v>
      </c>
      <c r="FI59" s="144">
        <f t="shared" si="7"/>
        <v>75</v>
      </c>
      <c r="FJ59" s="144">
        <f t="shared" si="8"/>
        <v>0</v>
      </c>
      <c r="FK59" s="144">
        <f t="shared" si="10"/>
        <v>100</v>
      </c>
      <c r="FL59" s="93" t="s">
        <v>241</v>
      </c>
      <c r="FM59" s="92">
        <v>45860</v>
      </c>
      <c r="FN59" s="82"/>
    </row>
    <row r="60" spans="1:172" ht="69" hidden="1" customHeight="1">
      <c r="A60" s="78"/>
      <c r="B60" s="142">
        <v>47</v>
      </c>
      <c r="C60" s="90" t="s">
        <v>5</v>
      </c>
      <c r="D60" s="91" t="s">
        <v>634</v>
      </c>
      <c r="E60" s="91" t="s">
        <v>415</v>
      </c>
      <c r="F60" s="92">
        <v>45839</v>
      </c>
      <c r="G60" s="93">
        <v>2</v>
      </c>
      <c r="H60" s="94" t="s">
        <v>197</v>
      </c>
      <c r="I60" s="94" t="s">
        <v>197</v>
      </c>
      <c r="J60" s="94" t="s">
        <v>42</v>
      </c>
      <c r="K60" s="94" t="s">
        <v>197</v>
      </c>
      <c r="L60" s="191" t="s">
        <v>197</v>
      </c>
      <c r="M60" s="91" t="s">
        <v>635</v>
      </c>
      <c r="N60" s="91" t="s">
        <v>636</v>
      </c>
      <c r="O60" s="93" t="s">
        <v>280</v>
      </c>
      <c r="P60" s="95" t="s">
        <v>637</v>
      </c>
      <c r="Q60" s="93">
        <v>30</v>
      </c>
      <c r="R60" s="95" t="s">
        <v>638</v>
      </c>
      <c r="S60" s="93">
        <v>30</v>
      </c>
      <c r="T60" s="95" t="s">
        <v>639</v>
      </c>
      <c r="U60" s="93">
        <v>40</v>
      </c>
      <c r="V60" s="143">
        <f t="shared" si="2"/>
        <v>100</v>
      </c>
      <c r="W60" s="42" t="s">
        <v>10</v>
      </c>
      <c r="X60" s="80">
        <v>45877</v>
      </c>
      <c r="Y60" s="42" t="s">
        <v>94</v>
      </c>
      <c r="Z60" s="31" t="s">
        <v>42</v>
      </c>
      <c r="AA60" s="79" t="s">
        <v>640</v>
      </c>
      <c r="AB60" s="80">
        <v>45890</v>
      </c>
      <c r="AC60" s="79"/>
      <c r="AD60" s="135"/>
      <c r="AE60" s="42"/>
      <c r="AF60" s="80"/>
      <c r="AG60" s="81"/>
      <c r="AH60" s="80"/>
      <c r="AI60" s="79"/>
      <c r="AJ60" s="80"/>
      <c r="AK60" s="115"/>
      <c r="AL60" s="115"/>
      <c r="AM60" s="115"/>
      <c r="AN60" s="79"/>
      <c r="AO60" s="135"/>
      <c r="AP60" s="42"/>
      <c r="AQ60" s="80"/>
      <c r="AR60" s="42"/>
      <c r="AS60" s="31"/>
      <c r="AT60" s="79"/>
      <c r="AU60" s="80"/>
      <c r="AV60" s="31"/>
      <c r="AW60" s="31"/>
      <c r="AX60" s="233"/>
      <c r="AY60" s="80"/>
      <c r="AZ60" s="135"/>
      <c r="BA60" s="42"/>
      <c r="BB60" s="80"/>
      <c r="BC60" s="42"/>
      <c r="BD60" s="31"/>
      <c r="BE60" s="79"/>
      <c r="BF60" s="80"/>
      <c r="BG60" s="115"/>
      <c r="BH60" s="115"/>
      <c r="BI60" s="115"/>
      <c r="BJ60" s="79"/>
      <c r="BK60" s="135"/>
      <c r="BL60" s="42"/>
      <c r="BM60" s="80"/>
      <c r="BN60" s="42"/>
      <c r="BO60" s="31"/>
      <c r="BP60" s="79"/>
      <c r="BQ60" s="80"/>
      <c r="BR60" s="115"/>
      <c r="BS60" s="115"/>
      <c r="BT60" s="115"/>
      <c r="BU60" s="79"/>
      <c r="BV60" s="135"/>
      <c r="BW60" s="42"/>
      <c r="BX60" s="80"/>
      <c r="BY60" s="81"/>
      <c r="BZ60" s="80"/>
      <c r="CA60" s="79"/>
      <c r="CB60" s="80"/>
      <c r="CC60" s="115"/>
      <c r="CD60" s="115"/>
      <c r="CE60" s="115"/>
      <c r="CF60" s="79"/>
      <c r="CG60" s="135"/>
      <c r="CH60" s="42"/>
      <c r="CI60" s="80"/>
      <c r="CJ60" s="42"/>
      <c r="CK60" s="31"/>
      <c r="CL60" s="79"/>
      <c r="CM60" s="80"/>
      <c r="CN60" s="115"/>
      <c r="CO60" s="115"/>
      <c r="CP60" s="115"/>
      <c r="CQ60" s="199" t="s">
        <v>641</v>
      </c>
      <c r="CR60" s="135" t="s">
        <v>642</v>
      </c>
      <c r="CS60" s="42" t="s">
        <v>10</v>
      </c>
      <c r="CT60" s="80">
        <v>45877</v>
      </c>
      <c r="CU60" s="42" t="s">
        <v>94</v>
      </c>
      <c r="CV60" s="31" t="s">
        <v>42</v>
      </c>
      <c r="CW60" s="79" t="s">
        <v>596</v>
      </c>
      <c r="CX60" s="80">
        <v>45890</v>
      </c>
      <c r="CY60" s="115">
        <v>100</v>
      </c>
      <c r="CZ60" s="115">
        <v>100</v>
      </c>
      <c r="DA60" s="115">
        <v>0</v>
      </c>
      <c r="DB60" s="79" t="s">
        <v>643</v>
      </c>
      <c r="DC60" s="135" t="s">
        <v>644</v>
      </c>
      <c r="DD60" s="42" t="s">
        <v>10</v>
      </c>
      <c r="DE60" s="80">
        <v>45910</v>
      </c>
      <c r="DF60" s="42" t="s">
        <v>94</v>
      </c>
      <c r="DG60" s="31" t="s">
        <v>42</v>
      </c>
      <c r="DH60" s="79" t="s">
        <v>43</v>
      </c>
      <c r="DI60" s="80">
        <v>45917</v>
      </c>
      <c r="DJ60" s="115">
        <v>0</v>
      </c>
      <c r="DK60" s="115">
        <v>0</v>
      </c>
      <c r="DL60" s="115">
        <v>100</v>
      </c>
      <c r="DM60" s="79"/>
      <c r="DN60" s="135"/>
      <c r="DO60" s="42"/>
      <c r="DP60" s="80"/>
      <c r="DQ60" s="81"/>
      <c r="DR60" s="80"/>
      <c r="DS60" s="79"/>
      <c r="DT60" s="80"/>
      <c r="DU60" s="115"/>
      <c r="DV60" s="115"/>
      <c r="DW60" s="115"/>
      <c r="DX60" s="79"/>
      <c r="DY60" s="135"/>
      <c r="DZ60" s="42"/>
      <c r="EA60" s="80"/>
      <c r="EB60" s="81"/>
      <c r="EC60" s="80"/>
      <c r="ED60" s="79"/>
      <c r="EE60" s="80"/>
      <c r="EF60" s="115"/>
      <c r="EG60" s="115"/>
      <c r="EH60" s="115"/>
      <c r="EI60" s="79"/>
      <c r="EJ60" s="135"/>
      <c r="EK60" s="42"/>
      <c r="EL60" s="80"/>
      <c r="EM60" s="81"/>
      <c r="EN60" s="80"/>
      <c r="EO60" s="79"/>
      <c r="EP60" s="80"/>
      <c r="EQ60" s="115"/>
      <c r="ER60" s="115"/>
      <c r="ES60" s="115"/>
      <c r="ET60" s="79"/>
      <c r="EU60" s="135"/>
      <c r="EV60" s="42"/>
      <c r="EW60" s="80"/>
      <c r="EX60" s="81"/>
      <c r="EY60" s="80"/>
      <c r="EZ60" s="79"/>
      <c r="FA60" s="80"/>
      <c r="FB60" s="115"/>
      <c r="FC60" s="115"/>
      <c r="FD60" s="115"/>
      <c r="FE60" s="144">
        <f t="shared" si="3"/>
        <v>100</v>
      </c>
      <c r="FF60" s="144">
        <f t="shared" si="4"/>
        <v>100</v>
      </c>
      <c r="FG60" s="144">
        <f t="shared" si="5"/>
        <v>100</v>
      </c>
      <c r="FH60" s="144">
        <f t="shared" si="6"/>
        <v>30</v>
      </c>
      <c r="FI60" s="144">
        <f t="shared" si="7"/>
        <v>30</v>
      </c>
      <c r="FJ60" s="144">
        <f t="shared" si="8"/>
        <v>40</v>
      </c>
      <c r="FK60" s="144">
        <f t="shared" si="10"/>
        <v>100</v>
      </c>
      <c r="FL60" s="93" t="s">
        <v>207</v>
      </c>
      <c r="FM60" s="92">
        <v>45889</v>
      </c>
      <c r="FN60" s="82"/>
    </row>
    <row r="61" spans="1:172" ht="52.5" hidden="1" customHeight="1">
      <c r="A61" s="78"/>
      <c r="B61" s="142">
        <v>48</v>
      </c>
      <c r="C61" s="90" t="s">
        <v>5</v>
      </c>
      <c r="D61" s="91" t="s">
        <v>645</v>
      </c>
      <c r="E61" s="91" t="s">
        <v>221</v>
      </c>
      <c r="F61" s="92">
        <v>45845</v>
      </c>
      <c r="G61" s="93">
        <v>1</v>
      </c>
      <c r="H61" s="94" t="s">
        <v>197</v>
      </c>
      <c r="I61" s="94" t="s">
        <v>197</v>
      </c>
      <c r="J61" s="94" t="s">
        <v>42</v>
      </c>
      <c r="K61" s="94" t="s">
        <v>197</v>
      </c>
      <c r="L61" s="191" t="s">
        <v>197</v>
      </c>
      <c r="M61" s="91" t="s">
        <v>646</v>
      </c>
      <c r="N61" s="91" t="s">
        <v>647</v>
      </c>
      <c r="O61" s="93" t="s">
        <v>200</v>
      </c>
      <c r="P61" s="95" t="s">
        <v>648</v>
      </c>
      <c r="Q61" s="93">
        <v>30</v>
      </c>
      <c r="R61" s="95" t="s">
        <v>649</v>
      </c>
      <c r="S61" s="93">
        <v>70</v>
      </c>
      <c r="T61" s="95" t="s">
        <v>226</v>
      </c>
      <c r="U61" s="93">
        <v>0</v>
      </c>
      <c r="V61" s="143">
        <f t="shared" si="2"/>
        <v>100</v>
      </c>
      <c r="W61" s="42" t="s">
        <v>10</v>
      </c>
      <c r="X61" s="80">
        <v>45877</v>
      </c>
      <c r="Y61" s="42" t="s">
        <v>227</v>
      </c>
      <c r="Z61" s="31" t="s">
        <v>42</v>
      </c>
      <c r="AA61" s="79" t="s">
        <v>43</v>
      </c>
      <c r="AB61" s="80">
        <v>45889</v>
      </c>
      <c r="AC61" s="79"/>
      <c r="AD61" s="135"/>
      <c r="AE61" s="42"/>
      <c r="AF61" s="80"/>
      <c r="AG61" s="81"/>
      <c r="AH61" s="80"/>
      <c r="AI61" s="79"/>
      <c r="AJ61" s="80"/>
      <c r="AK61" s="115"/>
      <c r="AL61" s="115"/>
      <c r="AM61" s="115"/>
      <c r="AN61" s="79"/>
      <c r="AO61" s="135"/>
      <c r="AP61" s="42"/>
      <c r="AQ61" s="80"/>
      <c r="AR61" s="42"/>
      <c r="AS61" s="31"/>
      <c r="AT61" s="79"/>
      <c r="AU61" s="80"/>
      <c r="AV61" s="31"/>
      <c r="AW61" s="31"/>
      <c r="AX61" s="233"/>
      <c r="AY61" s="80"/>
      <c r="AZ61" s="135"/>
      <c r="BA61" s="42"/>
      <c r="BB61" s="80"/>
      <c r="BC61" s="42"/>
      <c r="BD61" s="31"/>
      <c r="BE61" s="79"/>
      <c r="BF61" s="80"/>
      <c r="BG61" s="115"/>
      <c r="BH61" s="115"/>
      <c r="BI61" s="115"/>
      <c r="BJ61" s="79"/>
      <c r="BK61" s="135"/>
      <c r="BL61" s="42"/>
      <c r="BM61" s="80"/>
      <c r="BN61" s="42"/>
      <c r="BO61" s="31"/>
      <c r="BP61" s="79"/>
      <c r="BQ61" s="80"/>
      <c r="BR61" s="115"/>
      <c r="BS61" s="115"/>
      <c r="BT61" s="115"/>
      <c r="BU61" s="79"/>
      <c r="BV61" s="135"/>
      <c r="BW61" s="42"/>
      <c r="BX61" s="80"/>
      <c r="BY61" s="81"/>
      <c r="BZ61" s="80"/>
      <c r="CA61" s="79"/>
      <c r="CB61" s="80"/>
      <c r="CC61" s="115"/>
      <c r="CD61" s="115"/>
      <c r="CE61" s="115"/>
      <c r="CF61" s="79"/>
      <c r="CG61" s="135"/>
      <c r="CH61" s="42"/>
      <c r="CI61" s="80"/>
      <c r="CJ61" s="42"/>
      <c r="CK61" s="31"/>
      <c r="CL61" s="79"/>
      <c r="CM61" s="80"/>
      <c r="CN61" s="115"/>
      <c r="CO61" s="115"/>
      <c r="CP61" s="115"/>
      <c r="CQ61" s="79" t="s">
        <v>650</v>
      </c>
      <c r="CR61" s="135" t="s">
        <v>651</v>
      </c>
      <c r="CS61" s="42" t="s">
        <v>10</v>
      </c>
      <c r="CT61" s="80">
        <v>45877</v>
      </c>
      <c r="CU61" s="42" t="s">
        <v>227</v>
      </c>
      <c r="CV61" s="31" t="s">
        <v>42</v>
      </c>
      <c r="CW61" s="79" t="s">
        <v>43</v>
      </c>
      <c r="CX61" s="80">
        <v>45889</v>
      </c>
      <c r="CY61" s="115">
        <v>100</v>
      </c>
      <c r="CZ61" s="115">
        <v>100</v>
      </c>
      <c r="DA61" s="115">
        <v>0</v>
      </c>
      <c r="DB61" s="79"/>
      <c r="DC61" s="135"/>
      <c r="DD61" s="42"/>
      <c r="DE61" s="80"/>
      <c r="DF61" s="42"/>
      <c r="DG61" s="31"/>
      <c r="DH61" s="79"/>
      <c r="DI61" s="80"/>
      <c r="DJ61" s="115"/>
      <c r="DK61" s="115"/>
      <c r="DL61" s="115"/>
      <c r="DM61" s="79"/>
      <c r="DN61" s="135"/>
      <c r="DO61" s="42"/>
      <c r="DP61" s="80"/>
      <c r="DQ61" s="81"/>
      <c r="DR61" s="80"/>
      <c r="DS61" s="79"/>
      <c r="DT61" s="80"/>
      <c r="DU61" s="115"/>
      <c r="DV61" s="115"/>
      <c r="DW61" s="115"/>
      <c r="DX61" s="79"/>
      <c r="DY61" s="135"/>
      <c r="DZ61" s="42"/>
      <c r="EA61" s="80"/>
      <c r="EB61" s="81"/>
      <c r="EC61" s="80"/>
      <c r="ED61" s="79"/>
      <c r="EE61" s="80"/>
      <c r="EF61" s="115"/>
      <c r="EG61" s="115"/>
      <c r="EH61" s="115"/>
      <c r="EI61" s="79"/>
      <c r="EJ61" s="135"/>
      <c r="EK61" s="42"/>
      <c r="EL61" s="80"/>
      <c r="EM61" s="81"/>
      <c r="EN61" s="80"/>
      <c r="EO61" s="79"/>
      <c r="EP61" s="80"/>
      <c r="EQ61" s="115"/>
      <c r="ER61" s="115"/>
      <c r="ES61" s="115"/>
      <c r="ET61" s="79"/>
      <c r="EU61" s="135"/>
      <c r="EV61" s="42"/>
      <c r="EW61" s="80"/>
      <c r="EX61" s="81"/>
      <c r="EY61" s="80"/>
      <c r="EZ61" s="79"/>
      <c r="FA61" s="80"/>
      <c r="FB61" s="115"/>
      <c r="FC61" s="115"/>
      <c r="FD61" s="115"/>
      <c r="FE61" s="144">
        <f t="shared" si="3"/>
        <v>100</v>
      </c>
      <c r="FF61" s="144">
        <f t="shared" si="4"/>
        <v>100</v>
      </c>
      <c r="FG61" s="144">
        <f t="shared" si="5"/>
        <v>0</v>
      </c>
      <c r="FH61" s="144">
        <f t="shared" si="6"/>
        <v>30</v>
      </c>
      <c r="FI61" s="144">
        <f t="shared" si="7"/>
        <v>70</v>
      </c>
      <c r="FJ61" s="144">
        <f t="shared" si="8"/>
        <v>0</v>
      </c>
      <c r="FK61" s="144">
        <f t="shared" si="10"/>
        <v>100</v>
      </c>
      <c r="FL61" s="93" t="s">
        <v>207</v>
      </c>
      <c r="FM61" s="92">
        <v>45864</v>
      </c>
      <c r="FN61" s="82"/>
    </row>
    <row r="62" spans="1:172" ht="52.5" hidden="1" customHeight="1">
      <c r="A62" s="78"/>
      <c r="B62" s="142">
        <v>49</v>
      </c>
      <c r="C62" s="90" t="s">
        <v>5</v>
      </c>
      <c r="D62" s="91" t="s">
        <v>652</v>
      </c>
      <c r="E62" s="91" t="s">
        <v>243</v>
      </c>
      <c r="F62" s="92">
        <v>45839</v>
      </c>
      <c r="G62" s="93">
        <v>2</v>
      </c>
      <c r="H62" s="94" t="s">
        <v>42</v>
      </c>
      <c r="I62" s="94" t="s">
        <v>197</v>
      </c>
      <c r="J62" s="94" t="s">
        <v>42</v>
      </c>
      <c r="K62" s="94" t="s">
        <v>197</v>
      </c>
      <c r="L62" s="191" t="s">
        <v>197</v>
      </c>
      <c r="M62" s="91" t="s">
        <v>653</v>
      </c>
      <c r="N62" s="91" t="s">
        <v>654</v>
      </c>
      <c r="O62" s="93" t="s">
        <v>280</v>
      </c>
      <c r="P62" s="95" t="s">
        <v>655</v>
      </c>
      <c r="Q62" s="93">
        <v>25</v>
      </c>
      <c r="R62" s="95" t="s">
        <v>656</v>
      </c>
      <c r="S62" s="93">
        <v>25</v>
      </c>
      <c r="T62" s="95" t="s">
        <v>657</v>
      </c>
      <c r="U62" s="93">
        <v>50</v>
      </c>
      <c r="V62" s="143">
        <f t="shared" si="2"/>
        <v>100</v>
      </c>
      <c r="W62" s="42" t="s">
        <v>10</v>
      </c>
      <c r="X62" s="80">
        <v>45877</v>
      </c>
      <c r="Y62" s="42" t="s">
        <v>79</v>
      </c>
      <c r="Z62" s="31" t="s">
        <v>42</v>
      </c>
      <c r="AA62" s="79" t="s">
        <v>43</v>
      </c>
      <c r="AB62" s="80">
        <v>45893</v>
      </c>
      <c r="AC62" s="79"/>
      <c r="AD62" s="135"/>
      <c r="AE62" s="42"/>
      <c r="AF62" s="80"/>
      <c r="AG62" s="81"/>
      <c r="AH62" s="80"/>
      <c r="AI62" s="79"/>
      <c r="AJ62" s="80"/>
      <c r="AK62" s="115"/>
      <c r="AL62" s="115"/>
      <c r="AM62" s="115"/>
      <c r="AN62" s="79"/>
      <c r="AO62" s="135"/>
      <c r="AP62" s="42"/>
      <c r="AQ62" s="80"/>
      <c r="AR62" s="42"/>
      <c r="AS62" s="31"/>
      <c r="AT62" s="79"/>
      <c r="AU62" s="80"/>
      <c r="AV62" s="31"/>
      <c r="AW62" s="31"/>
      <c r="AX62" s="233"/>
      <c r="AY62" s="80"/>
      <c r="AZ62" s="135"/>
      <c r="BA62" s="42"/>
      <c r="BB62" s="80"/>
      <c r="BC62" s="42"/>
      <c r="BD62" s="31"/>
      <c r="BE62" s="79"/>
      <c r="BF62" s="80"/>
      <c r="BG62" s="115"/>
      <c r="BH62" s="115"/>
      <c r="BI62" s="115"/>
      <c r="BJ62" s="79"/>
      <c r="BK62" s="135"/>
      <c r="BL62" s="42"/>
      <c r="BM62" s="80"/>
      <c r="BN62" s="42"/>
      <c r="BO62" s="31"/>
      <c r="BP62" s="79"/>
      <c r="BQ62" s="80"/>
      <c r="BR62" s="115"/>
      <c r="BS62" s="115"/>
      <c r="BT62" s="115"/>
      <c r="BU62" s="79"/>
      <c r="BV62" s="135"/>
      <c r="BW62" s="42"/>
      <c r="BX62" s="80"/>
      <c r="BY62" s="81"/>
      <c r="BZ62" s="80"/>
      <c r="CA62" s="79"/>
      <c r="CB62" s="80"/>
      <c r="CC62" s="115"/>
      <c r="CD62" s="115"/>
      <c r="CE62" s="115"/>
      <c r="CF62" s="79"/>
      <c r="CG62" s="135"/>
      <c r="CH62" s="42"/>
      <c r="CI62" s="80"/>
      <c r="CJ62" s="42"/>
      <c r="CK62" s="31"/>
      <c r="CL62" s="79"/>
      <c r="CM62" s="80"/>
      <c r="CN62" s="115"/>
      <c r="CO62" s="115"/>
      <c r="CP62" s="115"/>
      <c r="CQ62" s="79" t="s">
        <v>658</v>
      </c>
      <c r="CR62" s="135" t="s">
        <v>659</v>
      </c>
      <c r="CS62" s="42" t="s">
        <v>10</v>
      </c>
      <c r="CT62" s="80">
        <v>45877</v>
      </c>
      <c r="CU62" s="42" t="s">
        <v>79</v>
      </c>
      <c r="CV62" s="31" t="s">
        <v>42</v>
      </c>
      <c r="CW62" s="79" t="s">
        <v>43</v>
      </c>
      <c r="CX62" s="80">
        <v>45893</v>
      </c>
      <c r="CY62" s="115">
        <v>100</v>
      </c>
      <c r="CZ62" s="115">
        <v>0</v>
      </c>
      <c r="DA62" s="115">
        <v>0</v>
      </c>
      <c r="DB62" s="79" t="s">
        <v>660</v>
      </c>
      <c r="DC62" s="135" t="s">
        <v>661</v>
      </c>
      <c r="DD62" s="42" t="s">
        <v>10</v>
      </c>
      <c r="DE62" s="80">
        <v>45910</v>
      </c>
      <c r="DF62" s="42" t="s">
        <v>79</v>
      </c>
      <c r="DG62" s="31" t="s">
        <v>42</v>
      </c>
      <c r="DH62" s="79" t="s">
        <v>662</v>
      </c>
      <c r="DI62" s="80">
        <v>45922</v>
      </c>
      <c r="DJ62" s="115">
        <v>0</v>
      </c>
      <c r="DK62" s="115">
        <v>100</v>
      </c>
      <c r="DL62" s="115">
        <v>100</v>
      </c>
      <c r="DM62" s="79"/>
      <c r="DN62" s="135"/>
      <c r="DO62" s="42"/>
      <c r="DP62" s="80"/>
      <c r="DQ62" s="81"/>
      <c r="DR62" s="80"/>
      <c r="DS62" s="79"/>
      <c r="DT62" s="80"/>
      <c r="DU62" s="115"/>
      <c r="DV62" s="115"/>
      <c r="DW62" s="115"/>
      <c r="DX62" s="79"/>
      <c r="DY62" s="135"/>
      <c r="DZ62" s="42"/>
      <c r="EA62" s="80"/>
      <c r="EB62" s="81"/>
      <c r="EC62" s="80"/>
      <c r="ED62" s="79"/>
      <c r="EE62" s="80"/>
      <c r="EF62" s="115"/>
      <c r="EG62" s="115"/>
      <c r="EH62" s="115"/>
      <c r="EI62" s="79"/>
      <c r="EJ62" s="135"/>
      <c r="EK62" s="42"/>
      <c r="EL62" s="80"/>
      <c r="EM62" s="81"/>
      <c r="EN62" s="80"/>
      <c r="EO62" s="79"/>
      <c r="EP62" s="80"/>
      <c r="EQ62" s="115"/>
      <c r="ER62" s="115"/>
      <c r="ES62" s="115"/>
      <c r="ET62" s="79"/>
      <c r="EU62" s="135"/>
      <c r="EV62" s="42"/>
      <c r="EW62" s="80"/>
      <c r="EX62" s="81"/>
      <c r="EY62" s="80"/>
      <c r="EZ62" s="79"/>
      <c r="FA62" s="80"/>
      <c r="FB62" s="115"/>
      <c r="FC62" s="115"/>
      <c r="FD62" s="115"/>
      <c r="FE62" s="144">
        <f t="shared" si="3"/>
        <v>100</v>
      </c>
      <c r="FF62" s="144">
        <f t="shared" si="4"/>
        <v>100</v>
      </c>
      <c r="FG62" s="144">
        <f t="shared" si="5"/>
        <v>100</v>
      </c>
      <c r="FH62" s="144">
        <f t="shared" si="6"/>
        <v>25</v>
      </c>
      <c r="FI62" s="144">
        <f t="shared" si="7"/>
        <v>25</v>
      </c>
      <c r="FJ62" s="144">
        <f t="shared" si="8"/>
        <v>50</v>
      </c>
      <c r="FK62" s="144">
        <f t="shared" si="10"/>
        <v>100</v>
      </c>
      <c r="FL62" s="93" t="s">
        <v>207</v>
      </c>
      <c r="FM62" s="92">
        <v>45884</v>
      </c>
      <c r="FN62" s="82"/>
    </row>
    <row r="63" spans="1:172" ht="52.5" hidden="1" customHeight="1">
      <c r="A63" s="78"/>
      <c r="B63" s="142">
        <v>50</v>
      </c>
      <c r="C63" s="90" t="s">
        <v>5</v>
      </c>
      <c r="D63" s="91" t="s">
        <v>663</v>
      </c>
      <c r="E63" s="91" t="s">
        <v>210</v>
      </c>
      <c r="F63" s="92">
        <v>45846</v>
      </c>
      <c r="G63" s="93">
        <v>2</v>
      </c>
      <c r="H63" s="94" t="s">
        <v>197</v>
      </c>
      <c r="I63" s="94" t="s">
        <v>197</v>
      </c>
      <c r="J63" s="94" t="s">
        <v>42</v>
      </c>
      <c r="K63" s="94" t="s">
        <v>197</v>
      </c>
      <c r="L63" s="191" t="s">
        <v>197</v>
      </c>
      <c r="M63" s="91" t="s">
        <v>664</v>
      </c>
      <c r="N63" s="91" t="s">
        <v>665</v>
      </c>
      <c r="O63" s="93" t="s">
        <v>200</v>
      </c>
      <c r="P63" s="95" t="s">
        <v>666</v>
      </c>
      <c r="Q63" s="93">
        <v>50</v>
      </c>
      <c r="R63" s="95" t="s">
        <v>667</v>
      </c>
      <c r="S63" s="93">
        <v>50</v>
      </c>
      <c r="T63" s="95" t="s">
        <v>226</v>
      </c>
      <c r="U63" s="93">
        <v>0</v>
      </c>
      <c r="V63" s="143">
        <f t="shared" si="2"/>
        <v>100</v>
      </c>
      <c r="W63" s="42" t="s">
        <v>10</v>
      </c>
      <c r="X63" s="80">
        <v>45877</v>
      </c>
      <c r="Y63" s="42" t="s">
        <v>217</v>
      </c>
      <c r="Z63" s="31" t="s">
        <v>42</v>
      </c>
      <c r="AA63" s="79" t="s">
        <v>43</v>
      </c>
      <c r="AB63" s="80">
        <v>45895</v>
      </c>
      <c r="AC63" s="79"/>
      <c r="AD63" s="135"/>
      <c r="AE63" s="42"/>
      <c r="AF63" s="80"/>
      <c r="AG63" s="81"/>
      <c r="AH63" s="80"/>
      <c r="AI63" s="79"/>
      <c r="AJ63" s="80"/>
      <c r="AK63" s="115"/>
      <c r="AL63" s="115"/>
      <c r="AM63" s="115"/>
      <c r="AN63" s="79"/>
      <c r="AO63" s="135"/>
      <c r="AP63" s="42"/>
      <c r="AQ63" s="80"/>
      <c r="AR63" s="42"/>
      <c r="AS63" s="31"/>
      <c r="AT63" s="79"/>
      <c r="AU63" s="80"/>
      <c r="AV63" s="31"/>
      <c r="AW63" s="31"/>
      <c r="AX63" s="233"/>
      <c r="AY63" s="80"/>
      <c r="AZ63" s="135"/>
      <c r="BA63" s="42"/>
      <c r="BB63" s="80"/>
      <c r="BC63" s="42"/>
      <c r="BD63" s="31"/>
      <c r="BE63" s="79"/>
      <c r="BF63" s="80"/>
      <c r="BG63" s="115"/>
      <c r="BH63" s="115"/>
      <c r="BI63" s="115"/>
      <c r="BJ63" s="79"/>
      <c r="BK63" s="135"/>
      <c r="BL63" s="42"/>
      <c r="BM63" s="80"/>
      <c r="BN63" s="42"/>
      <c r="BO63" s="31"/>
      <c r="BP63" s="79"/>
      <c r="BQ63" s="80"/>
      <c r="BR63" s="115"/>
      <c r="BS63" s="115"/>
      <c r="BT63" s="115"/>
      <c r="BU63" s="79"/>
      <c r="BV63" s="135"/>
      <c r="BW63" s="42"/>
      <c r="BX63" s="80"/>
      <c r="BY63" s="81"/>
      <c r="BZ63" s="80"/>
      <c r="CA63" s="79"/>
      <c r="CB63" s="80"/>
      <c r="CC63" s="115"/>
      <c r="CD63" s="115"/>
      <c r="CE63" s="115"/>
      <c r="CF63" s="79"/>
      <c r="CG63" s="135"/>
      <c r="CH63" s="42"/>
      <c r="CI63" s="80"/>
      <c r="CJ63" s="42"/>
      <c r="CK63" s="31"/>
      <c r="CL63" s="79"/>
      <c r="CM63" s="80"/>
      <c r="CN63" s="115"/>
      <c r="CO63" s="115"/>
      <c r="CP63" s="115"/>
      <c r="CQ63" s="79" t="s">
        <v>668</v>
      </c>
      <c r="CR63" s="135" t="s">
        <v>669</v>
      </c>
      <c r="CS63" s="42" t="s">
        <v>10</v>
      </c>
      <c r="CT63" s="80">
        <v>45877</v>
      </c>
      <c r="CU63" s="42" t="s">
        <v>217</v>
      </c>
      <c r="CV63" s="31" t="s">
        <v>42</v>
      </c>
      <c r="CW63" s="79" t="s">
        <v>43</v>
      </c>
      <c r="CX63" s="80">
        <v>45895</v>
      </c>
      <c r="CY63" s="115">
        <v>100</v>
      </c>
      <c r="CZ63" s="115">
        <v>0</v>
      </c>
      <c r="DA63" s="115">
        <v>0</v>
      </c>
      <c r="DB63" s="79" t="s">
        <v>670</v>
      </c>
      <c r="DC63" s="135" t="s">
        <v>671</v>
      </c>
      <c r="DD63" s="42" t="s">
        <v>10</v>
      </c>
      <c r="DE63" s="80">
        <v>45910</v>
      </c>
      <c r="DF63" s="42" t="s">
        <v>217</v>
      </c>
      <c r="DG63" s="31" t="s">
        <v>42</v>
      </c>
      <c r="DH63" s="79" t="s">
        <v>43</v>
      </c>
      <c r="DI63" s="80">
        <v>45930</v>
      </c>
      <c r="DJ63" s="115">
        <v>0</v>
      </c>
      <c r="DK63" s="115">
        <v>100</v>
      </c>
      <c r="DL63" s="115">
        <v>0</v>
      </c>
      <c r="DM63" s="79"/>
      <c r="DN63" s="135"/>
      <c r="DO63" s="42"/>
      <c r="DP63" s="80"/>
      <c r="DQ63" s="81"/>
      <c r="DR63" s="80"/>
      <c r="DS63" s="79"/>
      <c r="DT63" s="80"/>
      <c r="DU63" s="115"/>
      <c r="DV63" s="115"/>
      <c r="DW63" s="115"/>
      <c r="DX63" s="79"/>
      <c r="DY63" s="135"/>
      <c r="DZ63" s="42"/>
      <c r="EA63" s="80"/>
      <c r="EB63" s="81"/>
      <c r="EC63" s="80"/>
      <c r="ED63" s="79"/>
      <c r="EE63" s="80"/>
      <c r="EF63" s="115"/>
      <c r="EG63" s="115"/>
      <c r="EH63" s="115"/>
      <c r="EI63" s="79"/>
      <c r="EJ63" s="135"/>
      <c r="EK63" s="42"/>
      <c r="EL63" s="80"/>
      <c r="EM63" s="81"/>
      <c r="EN63" s="80"/>
      <c r="EO63" s="79"/>
      <c r="EP63" s="80"/>
      <c r="EQ63" s="115"/>
      <c r="ER63" s="115"/>
      <c r="ES63" s="115"/>
      <c r="ET63" s="79"/>
      <c r="EU63" s="135"/>
      <c r="EV63" s="42"/>
      <c r="EW63" s="80"/>
      <c r="EX63" s="81"/>
      <c r="EY63" s="80"/>
      <c r="EZ63" s="79"/>
      <c r="FA63" s="80"/>
      <c r="FB63" s="115"/>
      <c r="FC63" s="115"/>
      <c r="FD63" s="115"/>
      <c r="FE63" s="144">
        <f t="shared" si="3"/>
        <v>100</v>
      </c>
      <c r="FF63" s="144">
        <f t="shared" si="4"/>
        <v>100</v>
      </c>
      <c r="FG63" s="144">
        <f t="shared" si="5"/>
        <v>0</v>
      </c>
      <c r="FH63" s="144">
        <f t="shared" si="6"/>
        <v>50</v>
      </c>
      <c r="FI63" s="144">
        <f t="shared" si="7"/>
        <v>50</v>
      </c>
      <c r="FJ63" s="144">
        <f t="shared" si="8"/>
        <v>0</v>
      </c>
      <c r="FK63" s="144">
        <f t="shared" si="10"/>
        <v>100</v>
      </c>
      <c r="FL63" s="93" t="s">
        <v>207</v>
      </c>
      <c r="FM63" s="92">
        <v>45880</v>
      </c>
      <c r="FN63" s="82"/>
    </row>
    <row r="64" spans="1:172" ht="92.25" hidden="1" customHeight="1">
      <c r="A64" s="78"/>
      <c r="B64" s="142">
        <v>51</v>
      </c>
      <c r="C64" s="90" t="s">
        <v>5</v>
      </c>
      <c r="D64" s="91" t="s">
        <v>672</v>
      </c>
      <c r="E64" s="91" t="s">
        <v>289</v>
      </c>
      <c r="F64" s="92">
        <v>45874</v>
      </c>
      <c r="G64" s="93">
        <v>1</v>
      </c>
      <c r="H64" s="94" t="s">
        <v>197</v>
      </c>
      <c r="I64" s="94" t="s">
        <v>197</v>
      </c>
      <c r="J64" s="94" t="s">
        <v>197</v>
      </c>
      <c r="K64" s="94" t="s">
        <v>197</v>
      </c>
      <c r="L64" s="191" t="s">
        <v>673</v>
      </c>
      <c r="M64" s="91" t="s">
        <v>674</v>
      </c>
      <c r="N64" s="91" t="s">
        <v>675</v>
      </c>
      <c r="O64" s="93" t="s">
        <v>200</v>
      </c>
      <c r="P64" s="95" t="s">
        <v>676</v>
      </c>
      <c r="Q64" s="93">
        <v>20</v>
      </c>
      <c r="R64" s="95" t="s">
        <v>677</v>
      </c>
      <c r="S64" s="93">
        <v>30</v>
      </c>
      <c r="T64" s="95" t="s">
        <v>678</v>
      </c>
      <c r="U64" s="93">
        <v>50</v>
      </c>
      <c r="V64" s="143">
        <f t="shared" si="2"/>
        <v>100</v>
      </c>
      <c r="W64" s="42" t="s">
        <v>10</v>
      </c>
      <c r="X64" s="80">
        <v>45910</v>
      </c>
      <c r="Y64" s="42" t="s">
        <v>296</v>
      </c>
      <c r="Z64" s="31" t="s">
        <v>42</v>
      </c>
      <c r="AA64" s="79" t="s">
        <v>43</v>
      </c>
      <c r="AB64" s="80">
        <v>45923</v>
      </c>
      <c r="AC64" s="79"/>
      <c r="AD64" s="135"/>
      <c r="AE64" s="42"/>
      <c r="AF64" s="80"/>
      <c r="AG64" s="81"/>
      <c r="AH64" s="80"/>
      <c r="AI64" s="79"/>
      <c r="AJ64" s="80"/>
      <c r="AK64" s="115"/>
      <c r="AL64" s="115"/>
      <c r="AM64" s="115"/>
      <c r="AN64" s="79"/>
      <c r="AO64" s="135"/>
      <c r="AP64" s="42"/>
      <c r="AQ64" s="80"/>
      <c r="AR64" s="42"/>
      <c r="AS64" s="31"/>
      <c r="AT64" s="79"/>
      <c r="AU64" s="80"/>
      <c r="AV64" s="31"/>
      <c r="AW64" s="31"/>
      <c r="AX64" s="233"/>
      <c r="AY64" s="80"/>
      <c r="AZ64" s="135"/>
      <c r="BA64" s="42"/>
      <c r="BB64" s="80"/>
      <c r="BC64" s="42"/>
      <c r="BD64" s="31"/>
      <c r="BE64" s="79"/>
      <c r="BF64" s="80"/>
      <c r="BG64" s="115"/>
      <c r="BH64" s="115"/>
      <c r="BI64" s="115"/>
      <c r="BJ64" s="79"/>
      <c r="BK64" s="135"/>
      <c r="BL64" s="42"/>
      <c r="BM64" s="80"/>
      <c r="BN64" s="42"/>
      <c r="BO64" s="31"/>
      <c r="BP64" s="79"/>
      <c r="BQ64" s="80"/>
      <c r="BR64" s="115"/>
      <c r="BS64" s="115"/>
      <c r="BT64" s="115"/>
      <c r="BU64" s="79"/>
      <c r="BV64" s="135"/>
      <c r="BW64" s="42"/>
      <c r="BX64" s="80"/>
      <c r="BY64" s="81"/>
      <c r="BZ64" s="80"/>
      <c r="CA64" s="79"/>
      <c r="CB64" s="80"/>
      <c r="CC64" s="115"/>
      <c r="CD64" s="115"/>
      <c r="CE64" s="115"/>
      <c r="CF64" s="79"/>
      <c r="CG64" s="135"/>
      <c r="CH64" s="42"/>
      <c r="CI64" s="80"/>
      <c r="CJ64" s="42"/>
      <c r="CK64" s="31"/>
      <c r="CL64" s="79"/>
      <c r="CM64" s="80"/>
      <c r="CN64" s="115"/>
      <c r="CO64" s="115"/>
      <c r="CP64" s="115"/>
      <c r="CQ64" s="79"/>
      <c r="CR64" s="135"/>
      <c r="CS64" s="42"/>
      <c r="CT64" s="80"/>
      <c r="CU64" s="42"/>
      <c r="CV64" s="31"/>
      <c r="CW64" s="79"/>
      <c r="CX64" s="80"/>
      <c r="CY64" s="115"/>
      <c r="CZ64" s="115"/>
      <c r="DA64" s="115"/>
      <c r="DB64" s="79" t="s">
        <v>679</v>
      </c>
      <c r="DC64" s="135" t="s">
        <v>680</v>
      </c>
      <c r="DD64" s="42" t="s">
        <v>10</v>
      </c>
      <c r="DE64" s="80">
        <v>45910</v>
      </c>
      <c r="DF64" s="42" t="s">
        <v>681</v>
      </c>
      <c r="DG64" s="31" t="s">
        <v>42</v>
      </c>
      <c r="DH64" s="79" t="s">
        <v>43</v>
      </c>
      <c r="DI64" s="80">
        <v>45923</v>
      </c>
      <c r="DJ64" s="115">
        <v>100</v>
      </c>
      <c r="DK64" s="115">
        <v>100</v>
      </c>
      <c r="DL64" s="115">
        <v>100</v>
      </c>
      <c r="DM64" s="79"/>
      <c r="DN64" s="135"/>
      <c r="DO64" s="42"/>
      <c r="DP64" s="80"/>
      <c r="DQ64" s="81"/>
      <c r="DR64" s="80"/>
      <c r="DS64" s="79"/>
      <c r="DT64" s="80"/>
      <c r="DU64" s="115"/>
      <c r="DV64" s="115"/>
      <c r="DW64" s="115"/>
      <c r="DX64" s="79"/>
      <c r="DY64" s="135"/>
      <c r="DZ64" s="42"/>
      <c r="EA64" s="80"/>
      <c r="EB64" s="81"/>
      <c r="EC64" s="80"/>
      <c r="ED64" s="79"/>
      <c r="EE64" s="80"/>
      <c r="EF64" s="115"/>
      <c r="EG64" s="115"/>
      <c r="EH64" s="115"/>
      <c r="EI64" s="79"/>
      <c r="EJ64" s="135"/>
      <c r="EK64" s="42"/>
      <c r="EL64" s="80"/>
      <c r="EM64" s="81"/>
      <c r="EN64" s="80"/>
      <c r="EO64" s="79"/>
      <c r="EP64" s="80"/>
      <c r="EQ64" s="115"/>
      <c r="ER64" s="115"/>
      <c r="ES64" s="115"/>
      <c r="ET64" s="79"/>
      <c r="EU64" s="135"/>
      <c r="EV64" s="42"/>
      <c r="EW64" s="80"/>
      <c r="EX64" s="81"/>
      <c r="EY64" s="80"/>
      <c r="EZ64" s="79"/>
      <c r="FA64" s="80"/>
      <c r="FB64" s="115"/>
      <c r="FC64" s="115"/>
      <c r="FD64" s="115"/>
      <c r="FE64" s="144">
        <f t="shared" si="3"/>
        <v>100</v>
      </c>
      <c r="FF64" s="144">
        <f t="shared" si="4"/>
        <v>100</v>
      </c>
      <c r="FG64" s="144">
        <f t="shared" si="5"/>
        <v>100</v>
      </c>
      <c r="FH64" s="144">
        <f t="shared" si="6"/>
        <v>20</v>
      </c>
      <c r="FI64" s="144">
        <f t="shared" si="7"/>
        <v>30</v>
      </c>
      <c r="FJ64" s="144">
        <f t="shared" si="8"/>
        <v>50</v>
      </c>
      <c r="FK64" s="144">
        <f t="shared" si="10"/>
        <v>100</v>
      </c>
      <c r="FL64" s="93" t="s">
        <v>207</v>
      </c>
      <c r="FM64" s="92">
        <v>45895</v>
      </c>
      <c r="FN64" s="82"/>
    </row>
    <row r="65" spans="1:170" ht="52.5" hidden="1" customHeight="1">
      <c r="A65" s="78"/>
      <c r="B65" s="142">
        <v>52</v>
      </c>
      <c r="C65" s="90" t="s">
        <v>5</v>
      </c>
      <c r="D65" s="91" t="s">
        <v>682</v>
      </c>
      <c r="E65" s="91" t="s">
        <v>321</v>
      </c>
      <c r="F65" s="92">
        <v>45882</v>
      </c>
      <c r="G65" s="93">
        <v>1</v>
      </c>
      <c r="H65" s="94" t="s">
        <v>42</v>
      </c>
      <c r="I65" s="94" t="s">
        <v>197</v>
      </c>
      <c r="J65" s="94" t="s">
        <v>197</v>
      </c>
      <c r="K65" s="94" t="s">
        <v>197</v>
      </c>
      <c r="L65" s="191" t="s">
        <v>197</v>
      </c>
      <c r="M65" s="91" t="s">
        <v>683</v>
      </c>
      <c r="N65" s="91" t="s">
        <v>684</v>
      </c>
      <c r="O65" s="93" t="s">
        <v>280</v>
      </c>
      <c r="P65" s="95" t="s">
        <v>685</v>
      </c>
      <c r="Q65" s="93">
        <v>50</v>
      </c>
      <c r="R65" s="95" t="s">
        <v>686</v>
      </c>
      <c r="S65" s="93">
        <v>50</v>
      </c>
      <c r="T65" s="95" t="s">
        <v>226</v>
      </c>
      <c r="U65" s="93">
        <v>0</v>
      </c>
      <c r="V65" s="143">
        <f t="shared" si="2"/>
        <v>100</v>
      </c>
      <c r="W65" s="42" t="s">
        <v>10</v>
      </c>
      <c r="X65" s="80">
        <v>45910</v>
      </c>
      <c r="Y65" s="42" t="s">
        <v>328</v>
      </c>
      <c r="Z65" s="31" t="s">
        <v>42</v>
      </c>
      <c r="AA65" s="79" t="s">
        <v>43</v>
      </c>
      <c r="AB65" s="80">
        <v>45924</v>
      </c>
      <c r="AC65" s="79"/>
      <c r="AD65" s="135"/>
      <c r="AE65" s="42"/>
      <c r="AF65" s="80"/>
      <c r="AG65" s="81"/>
      <c r="AH65" s="80"/>
      <c r="AI65" s="79"/>
      <c r="AJ65" s="80"/>
      <c r="AK65" s="115"/>
      <c r="AL65" s="115"/>
      <c r="AM65" s="115"/>
      <c r="AN65" s="79"/>
      <c r="AO65" s="135"/>
      <c r="AP65" s="42"/>
      <c r="AQ65" s="80"/>
      <c r="AR65" s="42"/>
      <c r="AS65" s="31"/>
      <c r="AT65" s="79"/>
      <c r="AU65" s="80"/>
      <c r="AV65" s="31"/>
      <c r="AW65" s="31"/>
      <c r="AX65" s="233"/>
      <c r="AY65" s="80"/>
      <c r="AZ65" s="135"/>
      <c r="BA65" s="42"/>
      <c r="BB65" s="80"/>
      <c r="BC65" s="42"/>
      <c r="BD65" s="31"/>
      <c r="BE65" s="79"/>
      <c r="BF65" s="80"/>
      <c r="BG65" s="115"/>
      <c r="BH65" s="115"/>
      <c r="BI65" s="115"/>
      <c r="BJ65" s="79"/>
      <c r="BK65" s="135"/>
      <c r="BL65" s="42"/>
      <c r="BM65" s="80"/>
      <c r="BN65" s="42"/>
      <c r="BO65" s="31"/>
      <c r="BP65" s="79"/>
      <c r="BQ65" s="80"/>
      <c r="BR65" s="115"/>
      <c r="BS65" s="115"/>
      <c r="BT65" s="115"/>
      <c r="BU65" s="79"/>
      <c r="BV65" s="135"/>
      <c r="BW65" s="42"/>
      <c r="BX65" s="80"/>
      <c r="BY65" s="81"/>
      <c r="BZ65" s="80"/>
      <c r="CA65" s="79"/>
      <c r="CB65" s="80"/>
      <c r="CC65" s="115"/>
      <c r="CD65" s="115"/>
      <c r="CE65" s="115"/>
      <c r="CF65" s="79"/>
      <c r="CG65" s="135"/>
      <c r="CH65" s="42"/>
      <c r="CI65" s="80"/>
      <c r="CJ65" s="42"/>
      <c r="CK65" s="31"/>
      <c r="CL65" s="79"/>
      <c r="CM65" s="80"/>
      <c r="CN65" s="115"/>
      <c r="CO65" s="115"/>
      <c r="CP65" s="115"/>
      <c r="CQ65" s="79"/>
      <c r="CR65" s="135"/>
      <c r="CS65" s="42"/>
      <c r="CT65" s="80"/>
      <c r="CU65" s="42"/>
      <c r="CV65" s="31"/>
      <c r="CW65" s="79"/>
      <c r="CX65" s="80"/>
      <c r="CY65" s="115"/>
      <c r="CZ65" s="115"/>
      <c r="DA65" s="115"/>
      <c r="DB65" s="79" t="s">
        <v>687</v>
      </c>
      <c r="DC65" s="135" t="s">
        <v>688</v>
      </c>
      <c r="DD65" s="42" t="s">
        <v>10</v>
      </c>
      <c r="DE65" s="80">
        <v>45910</v>
      </c>
      <c r="DF65" s="42" t="s">
        <v>328</v>
      </c>
      <c r="DG65" s="31" t="s">
        <v>42</v>
      </c>
      <c r="DH65" s="79" t="s">
        <v>43</v>
      </c>
      <c r="DI65" s="80">
        <v>45924</v>
      </c>
      <c r="DJ65" s="115">
        <v>100</v>
      </c>
      <c r="DK65" s="115">
        <v>100</v>
      </c>
      <c r="DL65" s="115">
        <v>0</v>
      </c>
      <c r="DM65" s="79"/>
      <c r="DN65" s="135"/>
      <c r="DO65" s="42"/>
      <c r="DP65" s="80"/>
      <c r="DQ65" s="81"/>
      <c r="DR65" s="80"/>
      <c r="DS65" s="79"/>
      <c r="DT65" s="80"/>
      <c r="DU65" s="115"/>
      <c r="DV65" s="115"/>
      <c r="DW65" s="115"/>
      <c r="DX65" s="79"/>
      <c r="DY65" s="135"/>
      <c r="DZ65" s="42"/>
      <c r="EA65" s="80"/>
      <c r="EB65" s="81"/>
      <c r="EC65" s="80"/>
      <c r="ED65" s="79"/>
      <c r="EE65" s="80"/>
      <c r="EF65" s="115"/>
      <c r="EG65" s="115"/>
      <c r="EH65" s="115"/>
      <c r="EI65" s="79"/>
      <c r="EJ65" s="135"/>
      <c r="EK65" s="42"/>
      <c r="EL65" s="80"/>
      <c r="EM65" s="81"/>
      <c r="EN65" s="80"/>
      <c r="EO65" s="79"/>
      <c r="EP65" s="80"/>
      <c r="EQ65" s="115"/>
      <c r="ER65" s="115"/>
      <c r="ES65" s="115"/>
      <c r="ET65" s="79"/>
      <c r="EU65" s="135"/>
      <c r="EV65" s="42"/>
      <c r="EW65" s="80"/>
      <c r="EX65" s="81"/>
      <c r="EY65" s="80"/>
      <c r="EZ65" s="79"/>
      <c r="FA65" s="80"/>
      <c r="FB65" s="115"/>
      <c r="FC65" s="115"/>
      <c r="FD65" s="115"/>
      <c r="FE65" s="144">
        <f t="shared" si="3"/>
        <v>100</v>
      </c>
      <c r="FF65" s="144">
        <f t="shared" si="4"/>
        <v>100</v>
      </c>
      <c r="FG65" s="144">
        <f t="shared" si="5"/>
        <v>0</v>
      </c>
      <c r="FH65" s="144">
        <f t="shared" si="6"/>
        <v>50</v>
      </c>
      <c r="FI65" s="144">
        <f t="shared" si="7"/>
        <v>50</v>
      </c>
      <c r="FJ65" s="144">
        <f t="shared" si="8"/>
        <v>0</v>
      </c>
      <c r="FK65" s="144">
        <f t="shared" si="10"/>
        <v>100</v>
      </c>
      <c r="FL65" s="93" t="s">
        <v>207</v>
      </c>
      <c r="FM65" s="92">
        <v>45891</v>
      </c>
      <c r="FN65" s="82"/>
    </row>
    <row r="66" spans="1:170" ht="117" hidden="1" customHeight="1">
      <c r="A66" s="78"/>
      <c r="B66" s="142">
        <v>53</v>
      </c>
      <c r="C66" s="90" t="s">
        <v>5</v>
      </c>
      <c r="D66" s="91" t="s">
        <v>689</v>
      </c>
      <c r="E66" s="91" t="s">
        <v>276</v>
      </c>
      <c r="F66" s="92">
        <v>45874</v>
      </c>
      <c r="G66" s="93">
        <v>1</v>
      </c>
      <c r="H66" s="94" t="s">
        <v>197</v>
      </c>
      <c r="I66" s="94" t="s">
        <v>197</v>
      </c>
      <c r="J66" s="94" t="s">
        <v>42</v>
      </c>
      <c r="K66" s="94" t="s">
        <v>197</v>
      </c>
      <c r="L66" s="191" t="s">
        <v>197</v>
      </c>
      <c r="M66" s="91" t="s">
        <v>690</v>
      </c>
      <c r="N66" s="91" t="s">
        <v>691</v>
      </c>
      <c r="O66" s="93" t="s">
        <v>200</v>
      </c>
      <c r="P66" s="95" t="s">
        <v>692</v>
      </c>
      <c r="Q66" s="93">
        <v>50</v>
      </c>
      <c r="R66" s="95" t="s">
        <v>693</v>
      </c>
      <c r="S66" s="93">
        <v>25</v>
      </c>
      <c r="T66" s="95" t="s">
        <v>694</v>
      </c>
      <c r="U66" s="93">
        <v>25</v>
      </c>
      <c r="V66" s="143">
        <f t="shared" si="2"/>
        <v>100</v>
      </c>
      <c r="W66" s="42" t="s">
        <v>10</v>
      </c>
      <c r="X66" s="80">
        <v>45910</v>
      </c>
      <c r="Y66" s="42" t="s">
        <v>284</v>
      </c>
      <c r="Z66" s="31" t="s">
        <v>42</v>
      </c>
      <c r="AA66" s="79" t="s">
        <v>43</v>
      </c>
      <c r="AB66" s="80">
        <v>45917</v>
      </c>
      <c r="AC66" s="79"/>
      <c r="AD66" s="135"/>
      <c r="AE66" s="42"/>
      <c r="AF66" s="80"/>
      <c r="AG66" s="81"/>
      <c r="AH66" s="80"/>
      <c r="AI66" s="79"/>
      <c r="AJ66" s="80"/>
      <c r="AK66" s="115"/>
      <c r="AL66" s="115"/>
      <c r="AM66" s="115"/>
      <c r="AN66" s="79"/>
      <c r="AO66" s="135"/>
      <c r="AP66" s="42"/>
      <c r="AQ66" s="80"/>
      <c r="AR66" s="42"/>
      <c r="AS66" s="31"/>
      <c r="AT66" s="79"/>
      <c r="AU66" s="80"/>
      <c r="AV66" s="31"/>
      <c r="AW66" s="31"/>
      <c r="AX66" s="233"/>
      <c r="AY66" s="80"/>
      <c r="AZ66" s="135"/>
      <c r="BA66" s="42"/>
      <c r="BB66" s="80"/>
      <c r="BC66" s="42"/>
      <c r="BD66" s="31"/>
      <c r="BE66" s="79"/>
      <c r="BF66" s="80"/>
      <c r="BG66" s="115"/>
      <c r="BH66" s="115"/>
      <c r="BI66" s="115"/>
      <c r="BJ66" s="79"/>
      <c r="BK66" s="135"/>
      <c r="BL66" s="42"/>
      <c r="BM66" s="80"/>
      <c r="BN66" s="42"/>
      <c r="BO66" s="31"/>
      <c r="BP66" s="79"/>
      <c r="BQ66" s="80"/>
      <c r="BR66" s="115"/>
      <c r="BS66" s="115"/>
      <c r="BT66" s="115"/>
      <c r="BU66" s="79"/>
      <c r="BV66" s="135"/>
      <c r="BW66" s="42"/>
      <c r="BX66" s="80"/>
      <c r="BY66" s="81"/>
      <c r="BZ66" s="80"/>
      <c r="CA66" s="79"/>
      <c r="CB66" s="80"/>
      <c r="CC66" s="115"/>
      <c r="CD66" s="115"/>
      <c r="CE66" s="115"/>
      <c r="CF66" s="79"/>
      <c r="CG66" s="135"/>
      <c r="CH66" s="42"/>
      <c r="CI66" s="80"/>
      <c r="CJ66" s="42"/>
      <c r="CK66" s="31"/>
      <c r="CL66" s="79"/>
      <c r="CM66" s="80"/>
      <c r="CN66" s="115"/>
      <c r="CO66" s="115"/>
      <c r="CP66" s="115"/>
      <c r="CQ66" s="79"/>
      <c r="CR66" s="135"/>
      <c r="CS66" s="42"/>
      <c r="CT66" s="80"/>
      <c r="CU66" s="42"/>
      <c r="CV66" s="31"/>
      <c r="CW66" s="79"/>
      <c r="CX66" s="80"/>
      <c r="CY66" s="115"/>
      <c r="CZ66" s="115"/>
      <c r="DA66" s="115"/>
      <c r="DB66" s="79" t="s">
        <v>695</v>
      </c>
      <c r="DC66" s="135" t="s">
        <v>696</v>
      </c>
      <c r="DD66" s="42" t="s">
        <v>10</v>
      </c>
      <c r="DE66" s="80">
        <v>45910</v>
      </c>
      <c r="DF66" s="42" t="s">
        <v>284</v>
      </c>
      <c r="DG66" s="31" t="s">
        <v>42</v>
      </c>
      <c r="DH66" s="79" t="s">
        <v>43</v>
      </c>
      <c r="DI66" s="80">
        <v>45917</v>
      </c>
      <c r="DJ66" s="115">
        <v>100</v>
      </c>
      <c r="DK66" s="115">
        <v>100</v>
      </c>
      <c r="DL66" s="115">
        <v>100</v>
      </c>
      <c r="DM66" s="79"/>
      <c r="DN66" s="135"/>
      <c r="DO66" s="42"/>
      <c r="DP66" s="80"/>
      <c r="DQ66" s="81"/>
      <c r="DR66" s="80"/>
      <c r="DS66" s="79"/>
      <c r="DT66" s="80"/>
      <c r="DU66" s="115"/>
      <c r="DV66" s="115"/>
      <c r="DW66" s="115"/>
      <c r="DX66" s="79"/>
      <c r="DY66" s="135"/>
      <c r="DZ66" s="42"/>
      <c r="EA66" s="80"/>
      <c r="EB66" s="81"/>
      <c r="EC66" s="80"/>
      <c r="ED66" s="79"/>
      <c r="EE66" s="80"/>
      <c r="EF66" s="115"/>
      <c r="EG66" s="115"/>
      <c r="EH66" s="115"/>
      <c r="EI66" s="79"/>
      <c r="EJ66" s="135"/>
      <c r="EK66" s="42"/>
      <c r="EL66" s="80"/>
      <c r="EM66" s="81"/>
      <c r="EN66" s="80"/>
      <c r="EO66" s="79"/>
      <c r="EP66" s="80"/>
      <c r="EQ66" s="115"/>
      <c r="ER66" s="115"/>
      <c r="ES66" s="115"/>
      <c r="ET66" s="79"/>
      <c r="EU66" s="135"/>
      <c r="EV66" s="42"/>
      <c r="EW66" s="80"/>
      <c r="EX66" s="81"/>
      <c r="EY66" s="80"/>
      <c r="EZ66" s="79"/>
      <c r="FA66" s="80"/>
      <c r="FB66" s="115"/>
      <c r="FC66" s="115"/>
      <c r="FD66" s="115"/>
      <c r="FE66" s="144">
        <f t="shared" si="3"/>
        <v>100</v>
      </c>
      <c r="FF66" s="144">
        <f t="shared" si="4"/>
        <v>100</v>
      </c>
      <c r="FG66" s="144">
        <f t="shared" si="5"/>
        <v>100</v>
      </c>
      <c r="FH66" s="144">
        <f t="shared" si="6"/>
        <v>50</v>
      </c>
      <c r="FI66" s="144">
        <f t="shared" si="7"/>
        <v>25</v>
      </c>
      <c r="FJ66" s="144">
        <f t="shared" si="8"/>
        <v>25</v>
      </c>
      <c r="FK66" s="144">
        <f t="shared" si="10"/>
        <v>100</v>
      </c>
      <c r="FL66" s="93" t="s">
        <v>207</v>
      </c>
      <c r="FM66" s="92">
        <v>45898</v>
      </c>
      <c r="FN66" s="82"/>
    </row>
    <row r="67" spans="1:170" ht="52.5" hidden="1" customHeight="1">
      <c r="A67" s="78"/>
      <c r="B67" s="142">
        <v>54</v>
      </c>
      <c r="C67" s="90" t="s">
        <v>5</v>
      </c>
      <c r="D67" s="91" t="s">
        <v>697</v>
      </c>
      <c r="E67" s="91" t="s">
        <v>302</v>
      </c>
      <c r="F67" s="92">
        <v>45890</v>
      </c>
      <c r="G67" s="93">
        <v>2</v>
      </c>
      <c r="H67" s="94" t="s">
        <v>197</v>
      </c>
      <c r="I67" s="94" t="s">
        <v>197</v>
      </c>
      <c r="J67" s="94" t="s">
        <v>197</v>
      </c>
      <c r="K67" s="94" t="s">
        <v>197</v>
      </c>
      <c r="L67" s="191" t="s">
        <v>698</v>
      </c>
      <c r="M67" s="91" t="s">
        <v>699</v>
      </c>
      <c r="N67" s="91" t="s">
        <v>700</v>
      </c>
      <c r="O67" s="93" t="s">
        <v>280</v>
      </c>
      <c r="P67" s="95" t="s">
        <v>701</v>
      </c>
      <c r="Q67" s="93">
        <v>30</v>
      </c>
      <c r="R67" s="95" t="s">
        <v>702</v>
      </c>
      <c r="S67" s="93">
        <v>35</v>
      </c>
      <c r="T67" s="95" t="s">
        <v>703</v>
      </c>
      <c r="U67" s="93">
        <v>35</v>
      </c>
      <c r="V67" s="143">
        <f t="shared" si="2"/>
        <v>100</v>
      </c>
      <c r="W67" s="42" t="s">
        <v>10</v>
      </c>
      <c r="X67" s="80">
        <v>45910</v>
      </c>
      <c r="Y67" s="42" t="s">
        <v>307</v>
      </c>
      <c r="Z67" s="31" t="s">
        <v>42</v>
      </c>
      <c r="AA67" s="79" t="s">
        <v>43</v>
      </c>
      <c r="AB67" s="80">
        <v>45922</v>
      </c>
      <c r="AC67" s="79"/>
      <c r="AD67" s="135"/>
      <c r="AE67" s="42"/>
      <c r="AF67" s="80"/>
      <c r="AG67" s="81"/>
      <c r="AH67" s="80"/>
      <c r="AI67" s="79"/>
      <c r="AJ67" s="80"/>
      <c r="AK67" s="115"/>
      <c r="AL67" s="115"/>
      <c r="AM67" s="115"/>
      <c r="AN67" s="79"/>
      <c r="AO67" s="135"/>
      <c r="AP67" s="42"/>
      <c r="AQ67" s="80"/>
      <c r="AR67" s="42"/>
      <c r="AS67" s="31"/>
      <c r="AT67" s="79"/>
      <c r="AU67" s="80"/>
      <c r="AV67" s="31"/>
      <c r="AW67" s="31"/>
      <c r="AX67" s="233"/>
      <c r="AY67" s="80"/>
      <c r="AZ67" s="135"/>
      <c r="BA67" s="42"/>
      <c r="BB67" s="80"/>
      <c r="BC67" s="42"/>
      <c r="BD67" s="31"/>
      <c r="BE67" s="79"/>
      <c r="BF67" s="80"/>
      <c r="BG67" s="115"/>
      <c r="BH67" s="115"/>
      <c r="BI67" s="115"/>
      <c r="BJ67" s="79"/>
      <c r="BK67" s="135"/>
      <c r="BL67" s="42"/>
      <c r="BM67" s="80"/>
      <c r="BN67" s="42"/>
      <c r="BO67" s="31"/>
      <c r="BP67" s="79"/>
      <c r="BQ67" s="80"/>
      <c r="BR67" s="115"/>
      <c r="BS67" s="115"/>
      <c r="BT67" s="115"/>
      <c r="BU67" s="79"/>
      <c r="BV67" s="135"/>
      <c r="BW67" s="42"/>
      <c r="BX67" s="80"/>
      <c r="BY67" s="81"/>
      <c r="BZ67" s="80"/>
      <c r="CA67" s="79"/>
      <c r="CB67" s="80"/>
      <c r="CC67" s="115"/>
      <c r="CD67" s="115"/>
      <c r="CE67" s="115"/>
      <c r="CF67" s="79"/>
      <c r="CG67" s="135"/>
      <c r="CH67" s="42"/>
      <c r="CI67" s="80"/>
      <c r="CJ67" s="42"/>
      <c r="CK67" s="31"/>
      <c r="CL67" s="79"/>
      <c r="CM67" s="80"/>
      <c r="CN67" s="115"/>
      <c r="CO67" s="115"/>
      <c r="CP67" s="115"/>
      <c r="CQ67" s="79"/>
      <c r="CR67" s="135"/>
      <c r="CS67" s="42"/>
      <c r="CT67" s="80"/>
      <c r="CU67" s="42"/>
      <c r="CV67" s="31"/>
      <c r="CW67" s="79"/>
      <c r="CX67" s="80"/>
      <c r="CY67" s="115"/>
      <c r="CZ67" s="115"/>
      <c r="DA67" s="115"/>
      <c r="DB67" s="79"/>
      <c r="DC67" s="135"/>
      <c r="DD67" s="42"/>
      <c r="DE67" s="80"/>
      <c r="DF67" s="42"/>
      <c r="DG67" s="31"/>
      <c r="DH67" s="79"/>
      <c r="DI67" s="80"/>
      <c r="DJ67" s="115"/>
      <c r="DK67" s="115"/>
      <c r="DL67" s="115"/>
      <c r="DM67" s="79" t="s">
        <v>704</v>
      </c>
      <c r="DN67" s="135" t="s">
        <v>705</v>
      </c>
      <c r="DO67" s="42" t="s">
        <v>10</v>
      </c>
      <c r="DP67" s="80">
        <v>45940</v>
      </c>
      <c r="DQ67" s="223" t="s">
        <v>307</v>
      </c>
      <c r="DR67" s="224" t="s">
        <v>42</v>
      </c>
      <c r="DS67" s="224" t="s">
        <v>43</v>
      </c>
      <c r="DT67" s="225">
        <v>45947</v>
      </c>
      <c r="DU67" s="115">
        <v>100</v>
      </c>
      <c r="DV67" s="115">
        <v>100</v>
      </c>
      <c r="DW67" s="115">
        <v>100</v>
      </c>
      <c r="DX67" s="79"/>
      <c r="DY67" s="135"/>
      <c r="DZ67" s="42"/>
      <c r="EA67" s="80"/>
      <c r="EB67" s="81"/>
      <c r="EC67" s="80"/>
      <c r="ED67" s="79"/>
      <c r="EE67" s="80"/>
      <c r="EF67" s="115"/>
      <c r="EG67" s="115"/>
      <c r="EH67" s="115"/>
      <c r="EI67" s="79"/>
      <c r="EJ67" s="135"/>
      <c r="EK67" s="42"/>
      <c r="EL67" s="80"/>
      <c r="EM67" s="81"/>
      <c r="EN67" s="80"/>
      <c r="EO67" s="79"/>
      <c r="EP67" s="80"/>
      <c r="EQ67" s="115"/>
      <c r="ER67" s="115"/>
      <c r="ES67" s="115"/>
      <c r="ET67" s="79"/>
      <c r="EU67" s="135"/>
      <c r="EV67" s="42"/>
      <c r="EW67" s="80"/>
      <c r="EX67" s="81"/>
      <c r="EY67" s="80"/>
      <c r="EZ67" s="79"/>
      <c r="FA67" s="80"/>
      <c r="FB67" s="115"/>
      <c r="FC67" s="115"/>
      <c r="FD67" s="115"/>
      <c r="FE67" s="144">
        <f t="shared" si="3"/>
        <v>100</v>
      </c>
      <c r="FF67" s="144">
        <f t="shared" si="4"/>
        <v>100</v>
      </c>
      <c r="FG67" s="144">
        <f t="shared" si="5"/>
        <v>100</v>
      </c>
      <c r="FH67" s="144">
        <f t="shared" si="6"/>
        <v>30</v>
      </c>
      <c r="FI67" s="144">
        <f t="shared" si="7"/>
        <v>35</v>
      </c>
      <c r="FJ67" s="144">
        <f t="shared" si="8"/>
        <v>35</v>
      </c>
      <c r="FK67" s="144">
        <f t="shared" si="10"/>
        <v>100</v>
      </c>
      <c r="FL67" s="93" t="s">
        <v>207</v>
      </c>
      <c r="FM67" s="92">
        <v>45912</v>
      </c>
      <c r="FN67" s="82" t="s">
        <v>706</v>
      </c>
    </row>
    <row r="68" spans="1:170" ht="96" hidden="1" customHeight="1">
      <c r="A68" s="78"/>
      <c r="B68" s="142">
        <v>55</v>
      </c>
      <c r="C68" s="90" t="s">
        <v>5</v>
      </c>
      <c r="D68" s="91" t="s">
        <v>707</v>
      </c>
      <c r="E68" s="91" t="s">
        <v>233</v>
      </c>
      <c r="F68" s="92">
        <v>45883</v>
      </c>
      <c r="G68" s="93">
        <v>1</v>
      </c>
      <c r="H68" s="94" t="s">
        <v>197</v>
      </c>
      <c r="I68" s="94" t="s">
        <v>197</v>
      </c>
      <c r="J68" s="94" t="s">
        <v>197</v>
      </c>
      <c r="K68" s="94" t="s">
        <v>197</v>
      </c>
      <c r="L68" s="191" t="s">
        <v>708</v>
      </c>
      <c r="M68" s="91" t="s">
        <v>709</v>
      </c>
      <c r="N68" s="91" t="s">
        <v>700</v>
      </c>
      <c r="O68" s="93" t="s">
        <v>280</v>
      </c>
      <c r="P68" s="95" t="s">
        <v>710</v>
      </c>
      <c r="Q68" s="93">
        <v>30</v>
      </c>
      <c r="R68" s="95" t="s">
        <v>711</v>
      </c>
      <c r="S68" s="93">
        <v>70</v>
      </c>
      <c r="T68" s="95" t="s">
        <v>226</v>
      </c>
      <c r="U68" s="93">
        <v>0</v>
      </c>
      <c r="V68" s="143">
        <f t="shared" si="2"/>
        <v>100</v>
      </c>
      <c r="W68" s="42" t="s">
        <v>10</v>
      </c>
      <c r="X68" s="80">
        <v>45910</v>
      </c>
      <c r="Y68" s="42" t="s">
        <v>238</v>
      </c>
      <c r="Z68" s="31" t="s">
        <v>42</v>
      </c>
      <c r="AA68" s="79" t="s">
        <v>43</v>
      </c>
      <c r="AB68" s="80">
        <v>45918</v>
      </c>
      <c r="AC68" s="79"/>
      <c r="AD68" s="135"/>
      <c r="AE68" s="42"/>
      <c r="AF68" s="80"/>
      <c r="AG68" s="81"/>
      <c r="AH68" s="80"/>
      <c r="AI68" s="79"/>
      <c r="AJ68" s="80"/>
      <c r="AK68" s="115"/>
      <c r="AL68" s="115"/>
      <c r="AM68" s="115"/>
      <c r="AN68" s="79"/>
      <c r="AO68" s="135"/>
      <c r="AP68" s="42"/>
      <c r="AQ68" s="80"/>
      <c r="AR68" s="42"/>
      <c r="AS68" s="31"/>
      <c r="AT68" s="79"/>
      <c r="AU68" s="80"/>
      <c r="AV68" s="31"/>
      <c r="AW68" s="31"/>
      <c r="AX68" s="233"/>
      <c r="AY68" s="80"/>
      <c r="AZ68" s="135"/>
      <c r="BA68" s="42"/>
      <c r="BB68" s="80"/>
      <c r="BC68" s="42"/>
      <c r="BD68" s="31"/>
      <c r="BE68" s="79"/>
      <c r="BF68" s="80"/>
      <c r="BG68" s="115"/>
      <c r="BH68" s="115"/>
      <c r="BI68" s="115"/>
      <c r="BJ68" s="79"/>
      <c r="BK68" s="135"/>
      <c r="BL68" s="42"/>
      <c r="BM68" s="80"/>
      <c r="BN68" s="42"/>
      <c r="BO68" s="31"/>
      <c r="BP68" s="79"/>
      <c r="BQ68" s="80"/>
      <c r="BR68" s="115"/>
      <c r="BS68" s="115"/>
      <c r="BT68" s="115"/>
      <c r="BU68" s="79"/>
      <c r="BV68" s="135"/>
      <c r="BW68" s="42"/>
      <c r="BX68" s="80"/>
      <c r="BY68" s="81"/>
      <c r="BZ68" s="80"/>
      <c r="CA68" s="79"/>
      <c r="CB68" s="80"/>
      <c r="CC68" s="115"/>
      <c r="CD68" s="115"/>
      <c r="CE68" s="115"/>
      <c r="CF68" s="79"/>
      <c r="CG68" s="135"/>
      <c r="CH68" s="42"/>
      <c r="CI68" s="80"/>
      <c r="CJ68" s="42"/>
      <c r="CK68" s="31"/>
      <c r="CL68" s="79"/>
      <c r="CM68" s="80"/>
      <c r="CN68" s="115"/>
      <c r="CO68" s="115"/>
      <c r="CP68" s="115"/>
      <c r="CQ68" s="79"/>
      <c r="CR68" s="135"/>
      <c r="CS68" s="42"/>
      <c r="CT68" s="80"/>
      <c r="CU68" s="42"/>
      <c r="CV68" s="31"/>
      <c r="CW68" s="79"/>
      <c r="CX68" s="80"/>
      <c r="CY68" s="115"/>
      <c r="CZ68" s="115"/>
      <c r="DA68" s="115"/>
      <c r="DB68" s="79" t="s">
        <v>712</v>
      </c>
      <c r="DC68" s="135" t="s">
        <v>713</v>
      </c>
      <c r="DD68" s="42" t="s">
        <v>10</v>
      </c>
      <c r="DE68" s="80">
        <v>45910</v>
      </c>
      <c r="DF68" s="42" t="s">
        <v>238</v>
      </c>
      <c r="DG68" s="31" t="s">
        <v>42</v>
      </c>
      <c r="DH68" s="79" t="s">
        <v>43</v>
      </c>
      <c r="DI68" s="80">
        <v>45918</v>
      </c>
      <c r="DJ68" s="115">
        <v>100</v>
      </c>
      <c r="DK68" s="115">
        <v>100</v>
      </c>
      <c r="DL68" s="115">
        <v>0</v>
      </c>
      <c r="DM68" s="79"/>
      <c r="DN68" s="135"/>
      <c r="DO68" s="42"/>
      <c r="DP68" s="80"/>
      <c r="DQ68" s="42"/>
      <c r="DR68" s="31"/>
      <c r="DS68" s="79"/>
      <c r="DT68" s="80"/>
      <c r="DU68" s="115"/>
      <c r="DV68" s="115"/>
      <c r="DW68" s="115"/>
      <c r="DX68" s="79"/>
      <c r="DY68" s="135"/>
      <c r="DZ68" s="42"/>
      <c r="EA68" s="80"/>
      <c r="EB68" s="81"/>
      <c r="EC68" s="80"/>
      <c r="ED68" s="79"/>
      <c r="EE68" s="80"/>
      <c r="EF68" s="115"/>
      <c r="EG68" s="115"/>
      <c r="EH68" s="115"/>
      <c r="EI68" s="79"/>
      <c r="EJ68" s="135"/>
      <c r="EK68" s="42"/>
      <c r="EL68" s="80"/>
      <c r="EM68" s="81"/>
      <c r="EN68" s="80"/>
      <c r="EO68" s="79"/>
      <c r="EP68" s="80"/>
      <c r="EQ68" s="115"/>
      <c r="ER68" s="115"/>
      <c r="ES68" s="115"/>
      <c r="ET68" s="79"/>
      <c r="EU68" s="135"/>
      <c r="EV68" s="42"/>
      <c r="EW68" s="80"/>
      <c r="EX68" s="81"/>
      <c r="EY68" s="80"/>
      <c r="EZ68" s="79"/>
      <c r="FA68" s="80"/>
      <c r="FB68" s="115"/>
      <c r="FC68" s="115"/>
      <c r="FD68" s="115"/>
      <c r="FE68" s="144">
        <f t="shared" si="3"/>
        <v>100</v>
      </c>
      <c r="FF68" s="144">
        <f t="shared" si="4"/>
        <v>100</v>
      </c>
      <c r="FG68" s="144">
        <f t="shared" si="5"/>
        <v>0</v>
      </c>
      <c r="FH68" s="144">
        <f t="shared" si="6"/>
        <v>30</v>
      </c>
      <c r="FI68" s="144">
        <f t="shared" si="7"/>
        <v>70</v>
      </c>
      <c r="FJ68" s="144">
        <f t="shared" si="8"/>
        <v>0</v>
      </c>
      <c r="FK68" s="144">
        <f t="shared" si="10"/>
        <v>100</v>
      </c>
      <c r="FL68" s="93" t="s">
        <v>241</v>
      </c>
      <c r="FM68" s="92">
        <v>45898</v>
      </c>
      <c r="FN68" s="82"/>
    </row>
    <row r="69" spans="1:170" ht="52.5" hidden="1" customHeight="1">
      <c r="A69" s="78"/>
      <c r="B69" s="142">
        <v>56</v>
      </c>
      <c r="C69" s="90" t="s">
        <v>5</v>
      </c>
      <c r="D69" s="91" t="s">
        <v>714</v>
      </c>
      <c r="E69" s="91" t="s">
        <v>196</v>
      </c>
      <c r="F69" s="92">
        <v>45890</v>
      </c>
      <c r="G69" s="93">
        <v>1</v>
      </c>
      <c r="H69" s="94" t="s">
        <v>42</v>
      </c>
      <c r="I69" s="94" t="s">
        <v>197</v>
      </c>
      <c r="J69" s="94" t="s">
        <v>42</v>
      </c>
      <c r="K69" s="94" t="s">
        <v>197</v>
      </c>
      <c r="L69" s="191" t="s">
        <v>197</v>
      </c>
      <c r="M69" s="91" t="s">
        <v>715</v>
      </c>
      <c r="N69" s="91" t="s">
        <v>716</v>
      </c>
      <c r="O69" s="93" t="s">
        <v>200</v>
      </c>
      <c r="P69" s="95" t="s">
        <v>717</v>
      </c>
      <c r="Q69" s="93">
        <v>25</v>
      </c>
      <c r="R69" s="95" t="s">
        <v>439</v>
      </c>
      <c r="S69" s="93">
        <v>25</v>
      </c>
      <c r="T69" s="95" t="s">
        <v>718</v>
      </c>
      <c r="U69" s="93">
        <v>50</v>
      </c>
      <c r="V69" s="143">
        <f t="shared" si="2"/>
        <v>100</v>
      </c>
      <c r="W69" s="42" t="s">
        <v>10</v>
      </c>
      <c r="X69" s="80">
        <v>45910</v>
      </c>
      <c r="Y69" s="42" t="s">
        <v>45</v>
      </c>
      <c r="Z69" s="31" t="s">
        <v>42</v>
      </c>
      <c r="AA69" s="79" t="s">
        <v>43</v>
      </c>
      <c r="AB69" s="80">
        <v>45922</v>
      </c>
      <c r="AC69" s="79"/>
      <c r="AD69" s="135"/>
      <c r="AE69" s="42"/>
      <c r="AF69" s="80"/>
      <c r="AG69" s="81"/>
      <c r="AH69" s="80"/>
      <c r="AI69" s="79"/>
      <c r="AJ69" s="80"/>
      <c r="AK69" s="115"/>
      <c r="AL69" s="115"/>
      <c r="AM69" s="115"/>
      <c r="AN69" s="79"/>
      <c r="AO69" s="135"/>
      <c r="AP69" s="42"/>
      <c r="AQ69" s="80"/>
      <c r="AR69" s="42"/>
      <c r="AS69" s="31"/>
      <c r="AT69" s="79"/>
      <c r="AU69" s="80"/>
      <c r="AV69" s="42"/>
      <c r="AW69" s="31"/>
      <c r="AX69" s="79"/>
      <c r="AY69" s="80"/>
      <c r="AZ69" s="135"/>
      <c r="BA69" s="42"/>
      <c r="BB69" s="80"/>
      <c r="BC69" s="42"/>
      <c r="BD69" s="31"/>
      <c r="BE69" s="79"/>
      <c r="BF69" s="80"/>
      <c r="BG69" s="115"/>
      <c r="BH69" s="115"/>
      <c r="BI69" s="115"/>
      <c r="BJ69" s="79"/>
      <c r="BK69" s="135"/>
      <c r="BL69" s="42"/>
      <c r="BM69" s="80"/>
      <c r="BN69" s="42"/>
      <c r="BO69" s="31"/>
      <c r="BP69" s="79"/>
      <c r="BQ69" s="80"/>
      <c r="BR69" s="115"/>
      <c r="BS69" s="115"/>
      <c r="BT69" s="115"/>
      <c r="BU69" s="79"/>
      <c r="BV69" s="135"/>
      <c r="BW69" s="42"/>
      <c r="BX69" s="80"/>
      <c r="BY69" s="81"/>
      <c r="BZ69" s="80"/>
      <c r="CA69" s="79"/>
      <c r="CB69" s="80"/>
      <c r="CC69" s="115"/>
      <c r="CD69" s="115"/>
      <c r="CE69" s="115"/>
      <c r="CF69" s="79"/>
      <c r="CG69" s="135"/>
      <c r="CH69" s="42"/>
      <c r="CI69" s="80"/>
      <c r="CJ69" s="42"/>
      <c r="CK69" s="31"/>
      <c r="CL69" s="79"/>
      <c r="CM69" s="80"/>
      <c r="CN69" s="115"/>
      <c r="CO69" s="115"/>
      <c r="CP69" s="115"/>
      <c r="CQ69" s="79"/>
      <c r="CR69" s="135"/>
      <c r="CS69" s="42"/>
      <c r="CT69" s="80"/>
      <c r="CU69" s="42"/>
      <c r="CV69" s="31"/>
      <c r="CW69" s="79"/>
      <c r="CX69" s="80"/>
      <c r="CY69" s="115"/>
      <c r="CZ69" s="115"/>
      <c r="DA69" s="115"/>
      <c r="DB69" s="79" t="s">
        <v>719</v>
      </c>
      <c r="DC69" s="135" t="s">
        <v>720</v>
      </c>
      <c r="DD69" s="42" t="s">
        <v>10</v>
      </c>
      <c r="DE69" s="80">
        <v>45910</v>
      </c>
      <c r="DF69" s="42" t="s">
        <v>45</v>
      </c>
      <c r="DG69" s="31" t="s">
        <v>42</v>
      </c>
      <c r="DH69" s="79" t="s">
        <v>43</v>
      </c>
      <c r="DI69" s="80">
        <v>45922</v>
      </c>
      <c r="DJ69" s="115">
        <v>100</v>
      </c>
      <c r="DK69" s="115">
        <v>100</v>
      </c>
      <c r="DL69" s="115">
        <v>100</v>
      </c>
      <c r="DM69" s="79"/>
      <c r="DN69" s="135"/>
      <c r="DO69" s="42"/>
      <c r="DP69" s="80"/>
      <c r="DQ69" s="42"/>
      <c r="DR69" s="31"/>
      <c r="DS69" s="79"/>
      <c r="DT69" s="80"/>
      <c r="DU69" s="115"/>
      <c r="DV69" s="115"/>
      <c r="DW69" s="115"/>
      <c r="DX69" s="79"/>
      <c r="DY69" s="135"/>
      <c r="DZ69" s="42"/>
      <c r="EA69" s="80"/>
      <c r="EB69" s="81"/>
      <c r="EC69" s="80"/>
      <c r="ED69" s="79"/>
      <c r="EE69" s="80"/>
      <c r="EF69" s="115"/>
      <c r="EG69" s="115"/>
      <c r="EH69" s="115"/>
      <c r="EI69" s="79"/>
      <c r="EJ69" s="135"/>
      <c r="EK69" s="42"/>
      <c r="EL69" s="80"/>
      <c r="EM69" s="81"/>
      <c r="EN69" s="80"/>
      <c r="EO69" s="79"/>
      <c r="EP69" s="80"/>
      <c r="EQ69" s="115"/>
      <c r="ER69" s="115"/>
      <c r="ES69" s="115"/>
      <c r="ET69" s="79"/>
      <c r="EU69" s="135"/>
      <c r="EV69" s="42"/>
      <c r="EW69" s="80"/>
      <c r="EX69" s="81"/>
      <c r="EY69" s="80"/>
      <c r="EZ69" s="79"/>
      <c r="FA69" s="80"/>
      <c r="FB69" s="115"/>
      <c r="FC69" s="115"/>
      <c r="FD69" s="115"/>
      <c r="FE69" s="144">
        <f t="shared" si="3"/>
        <v>100</v>
      </c>
      <c r="FF69" s="144">
        <f t="shared" si="4"/>
        <v>100</v>
      </c>
      <c r="FG69" s="144">
        <f t="shared" si="5"/>
        <v>100</v>
      </c>
      <c r="FH69" s="144">
        <f t="shared" si="6"/>
        <v>25</v>
      </c>
      <c r="FI69" s="144">
        <f t="shared" si="7"/>
        <v>25</v>
      </c>
      <c r="FJ69" s="144">
        <f t="shared" si="8"/>
        <v>50</v>
      </c>
      <c r="FK69" s="144">
        <f t="shared" si="10"/>
        <v>100</v>
      </c>
      <c r="FL69" s="93" t="s">
        <v>207</v>
      </c>
      <c r="FM69" s="92">
        <v>45899</v>
      </c>
      <c r="FN69" s="82"/>
    </row>
    <row r="70" spans="1:170" ht="161.25" hidden="1" customHeight="1">
      <c r="A70" s="78"/>
      <c r="B70" s="142">
        <v>57</v>
      </c>
      <c r="C70" s="90" t="s">
        <v>5</v>
      </c>
      <c r="D70" s="230" t="s">
        <v>721</v>
      </c>
      <c r="E70" s="91" t="s">
        <v>243</v>
      </c>
      <c r="F70" s="92">
        <v>45884</v>
      </c>
      <c r="G70" s="93">
        <v>1</v>
      </c>
      <c r="H70" s="94" t="s">
        <v>42</v>
      </c>
      <c r="I70" s="94" t="s">
        <v>197</v>
      </c>
      <c r="J70" s="94" t="s">
        <v>42</v>
      </c>
      <c r="K70" s="94" t="s">
        <v>197</v>
      </c>
      <c r="L70" s="191" t="s">
        <v>197</v>
      </c>
      <c r="M70" s="91" t="s">
        <v>722</v>
      </c>
      <c r="N70" s="91" t="s">
        <v>723</v>
      </c>
      <c r="O70" s="93" t="s">
        <v>200</v>
      </c>
      <c r="P70" s="95" t="s">
        <v>724</v>
      </c>
      <c r="Q70" s="93">
        <v>25</v>
      </c>
      <c r="R70" s="95" t="s">
        <v>725</v>
      </c>
      <c r="S70" s="93">
        <v>25</v>
      </c>
      <c r="T70" s="95" t="s">
        <v>726</v>
      </c>
      <c r="U70" s="93">
        <v>50</v>
      </c>
      <c r="V70" s="143">
        <f t="shared" si="2"/>
        <v>100</v>
      </c>
      <c r="W70" s="42" t="s">
        <v>10</v>
      </c>
      <c r="X70" s="80">
        <v>45910</v>
      </c>
      <c r="Y70" s="42" t="s">
        <v>79</v>
      </c>
      <c r="Z70" s="31" t="s">
        <v>42</v>
      </c>
      <c r="AA70" s="79" t="s">
        <v>727</v>
      </c>
      <c r="AB70" s="80">
        <v>45924</v>
      </c>
      <c r="AC70" s="79"/>
      <c r="AD70" s="135"/>
      <c r="AE70" s="42"/>
      <c r="AF70" s="80"/>
      <c r="AG70" s="81"/>
      <c r="AH70" s="80"/>
      <c r="AI70" s="79"/>
      <c r="AJ70" s="80"/>
      <c r="AK70" s="115"/>
      <c r="AL70" s="115"/>
      <c r="AM70" s="115"/>
      <c r="AN70" s="79"/>
      <c r="AO70" s="135"/>
      <c r="AP70" s="42"/>
      <c r="AQ70" s="80"/>
      <c r="AR70" s="42"/>
      <c r="AS70" s="31"/>
      <c r="AT70" s="79"/>
      <c r="AU70" s="80"/>
      <c r="AV70" s="31"/>
      <c r="AW70" s="31"/>
      <c r="AX70" s="233"/>
      <c r="AY70" s="80"/>
      <c r="AZ70" s="135"/>
      <c r="BA70" s="42"/>
      <c r="BB70" s="80"/>
      <c r="BC70" s="42"/>
      <c r="BD70" s="31"/>
      <c r="BE70" s="79"/>
      <c r="BF70" s="80"/>
      <c r="BG70" s="115"/>
      <c r="BH70" s="115"/>
      <c r="BI70" s="115"/>
      <c r="BJ70" s="79"/>
      <c r="BK70" s="135"/>
      <c r="BL70" s="42"/>
      <c r="BM70" s="80"/>
      <c r="BN70" s="42"/>
      <c r="BO70" s="31"/>
      <c r="BP70" s="79"/>
      <c r="BQ70" s="80"/>
      <c r="BR70" s="115"/>
      <c r="BS70" s="115"/>
      <c r="BT70" s="115"/>
      <c r="BU70" s="79"/>
      <c r="BV70" s="135"/>
      <c r="BW70" s="42"/>
      <c r="BX70" s="80"/>
      <c r="BY70" s="81"/>
      <c r="BZ70" s="80"/>
      <c r="CA70" s="79"/>
      <c r="CB70" s="80"/>
      <c r="CC70" s="115"/>
      <c r="CD70" s="115"/>
      <c r="CE70" s="115"/>
      <c r="CF70" s="79"/>
      <c r="CG70" s="135"/>
      <c r="CH70" s="42"/>
      <c r="CI70" s="80"/>
      <c r="CJ70" s="42"/>
      <c r="CK70" s="31"/>
      <c r="CL70" s="79"/>
      <c r="CM70" s="80"/>
      <c r="CN70" s="115"/>
      <c r="CO70" s="115"/>
      <c r="CP70" s="115"/>
      <c r="CQ70" s="79"/>
      <c r="CR70" s="135"/>
      <c r="CS70" s="42"/>
      <c r="CT70" s="80"/>
      <c r="CU70" s="42"/>
      <c r="CV70" s="31"/>
      <c r="CW70" s="79"/>
      <c r="CX70" s="80"/>
      <c r="CY70" s="115"/>
      <c r="CZ70" s="115"/>
      <c r="DA70" s="115"/>
      <c r="DB70" s="199" t="s">
        <v>728</v>
      </c>
      <c r="DC70" s="135" t="s">
        <v>729</v>
      </c>
      <c r="DD70" s="42" t="s">
        <v>10</v>
      </c>
      <c r="DE70" s="80">
        <v>45910</v>
      </c>
      <c r="DF70" s="42" t="s">
        <v>79</v>
      </c>
      <c r="DG70" s="31" t="s">
        <v>42</v>
      </c>
      <c r="DH70" s="79" t="s">
        <v>730</v>
      </c>
      <c r="DI70" s="80">
        <v>45930</v>
      </c>
      <c r="DJ70" s="115">
        <v>100</v>
      </c>
      <c r="DK70" s="115">
        <v>50</v>
      </c>
      <c r="DL70" s="115">
        <v>0</v>
      </c>
      <c r="DM70" s="79" t="s">
        <v>731</v>
      </c>
      <c r="DN70" s="135" t="s">
        <v>732</v>
      </c>
      <c r="DO70" s="42" t="s">
        <v>10</v>
      </c>
      <c r="DP70" s="80">
        <v>45940</v>
      </c>
      <c r="DQ70" s="42" t="s">
        <v>79</v>
      </c>
      <c r="DR70" s="31" t="s">
        <v>42</v>
      </c>
      <c r="DS70" s="79" t="s">
        <v>43</v>
      </c>
      <c r="DT70" s="80">
        <v>45957</v>
      </c>
      <c r="DU70" s="115">
        <v>0</v>
      </c>
      <c r="DV70" s="115">
        <v>50</v>
      </c>
      <c r="DW70" s="115">
        <v>100</v>
      </c>
      <c r="DX70" s="79"/>
      <c r="DY70" s="135"/>
      <c r="DZ70" s="42"/>
      <c r="EA70" s="80"/>
      <c r="EB70" s="81"/>
      <c r="EC70" s="80"/>
      <c r="ED70" s="79"/>
      <c r="EE70" s="80"/>
      <c r="EF70" s="115"/>
      <c r="EG70" s="115"/>
      <c r="EH70" s="115"/>
      <c r="EI70" s="79"/>
      <c r="EJ70" s="135"/>
      <c r="EK70" s="42"/>
      <c r="EL70" s="80"/>
      <c r="EM70" s="81"/>
      <c r="EN70" s="80"/>
      <c r="EO70" s="79"/>
      <c r="EP70" s="80"/>
      <c r="EQ70" s="115"/>
      <c r="ER70" s="115"/>
      <c r="ES70" s="115"/>
      <c r="ET70" s="79"/>
      <c r="EU70" s="135"/>
      <c r="EV70" s="42"/>
      <c r="EW70" s="80"/>
      <c r="EX70" s="81"/>
      <c r="EY70" s="80"/>
      <c r="EZ70" s="79"/>
      <c r="FA70" s="80"/>
      <c r="FB70" s="115"/>
      <c r="FC70" s="115"/>
      <c r="FD70" s="115"/>
      <c r="FE70" s="144">
        <f t="shared" si="3"/>
        <v>100</v>
      </c>
      <c r="FF70" s="144">
        <f t="shared" si="4"/>
        <v>100</v>
      </c>
      <c r="FG70" s="144">
        <f t="shared" si="5"/>
        <v>100</v>
      </c>
      <c r="FH70" s="144">
        <f t="shared" si="6"/>
        <v>25</v>
      </c>
      <c r="FI70" s="144">
        <f t="shared" si="7"/>
        <v>25</v>
      </c>
      <c r="FJ70" s="144">
        <f t="shared" si="8"/>
        <v>50</v>
      </c>
      <c r="FK70" s="144">
        <f t="shared" si="10"/>
        <v>100</v>
      </c>
      <c r="FL70" s="93" t="s">
        <v>207</v>
      </c>
      <c r="FM70" s="92">
        <v>45906</v>
      </c>
      <c r="FN70" s="82"/>
    </row>
    <row r="71" spans="1:170" ht="52.5" customHeight="1">
      <c r="A71" s="78"/>
      <c r="B71" s="142">
        <v>58</v>
      </c>
      <c r="C71" s="90" t="s">
        <v>5</v>
      </c>
      <c r="D71" s="91" t="s">
        <v>733</v>
      </c>
      <c r="E71" s="91" t="s">
        <v>335</v>
      </c>
      <c r="F71" s="92">
        <v>45895</v>
      </c>
      <c r="G71" s="93">
        <v>1</v>
      </c>
      <c r="H71" s="94" t="s">
        <v>197</v>
      </c>
      <c r="I71" s="94" t="s">
        <v>197</v>
      </c>
      <c r="J71" s="94" t="s">
        <v>42</v>
      </c>
      <c r="K71" s="94" t="s">
        <v>197</v>
      </c>
      <c r="L71" s="191" t="s">
        <v>197</v>
      </c>
      <c r="M71" s="91" t="s">
        <v>734</v>
      </c>
      <c r="N71" s="91" t="s">
        <v>735</v>
      </c>
      <c r="O71" s="93" t="s">
        <v>200</v>
      </c>
      <c r="P71" s="95" t="s">
        <v>736</v>
      </c>
      <c r="Q71" s="93">
        <v>25</v>
      </c>
      <c r="R71" s="95" t="s">
        <v>737</v>
      </c>
      <c r="S71" s="93">
        <v>25</v>
      </c>
      <c r="T71" s="95" t="s">
        <v>738</v>
      </c>
      <c r="U71" s="93">
        <v>50</v>
      </c>
      <c r="V71" s="143">
        <f t="shared" si="2"/>
        <v>100</v>
      </c>
      <c r="W71" s="42" t="s">
        <v>10</v>
      </c>
      <c r="X71" s="80">
        <v>45910</v>
      </c>
      <c r="Y71" s="42" t="s">
        <v>341</v>
      </c>
      <c r="Z71" s="31" t="s">
        <v>42</v>
      </c>
      <c r="AA71" s="79" t="s">
        <v>43</v>
      </c>
      <c r="AB71" s="80">
        <v>45923</v>
      </c>
      <c r="AC71" s="79"/>
      <c r="AD71" s="135"/>
      <c r="AE71" s="42"/>
      <c r="AF71" s="80"/>
      <c r="AG71" s="81"/>
      <c r="AH71" s="80"/>
      <c r="AI71" s="79"/>
      <c r="AJ71" s="80"/>
      <c r="AK71" s="115"/>
      <c r="AL71" s="115"/>
      <c r="AM71" s="115"/>
      <c r="AN71" s="79"/>
      <c r="AO71" s="135"/>
      <c r="AP71" s="42"/>
      <c r="AQ71" s="80"/>
      <c r="AR71" s="42"/>
      <c r="AS71" s="31"/>
      <c r="AT71" s="79"/>
      <c r="AU71" s="80"/>
      <c r="AV71" s="31"/>
      <c r="AW71" s="31"/>
      <c r="AX71" s="233"/>
      <c r="AY71" s="80"/>
      <c r="AZ71" s="135"/>
      <c r="BA71" s="42"/>
      <c r="BB71" s="80"/>
      <c r="BC71" s="42"/>
      <c r="BD71" s="31"/>
      <c r="BE71" s="79"/>
      <c r="BF71" s="80"/>
      <c r="BG71" s="115"/>
      <c r="BH71" s="115"/>
      <c r="BI71" s="115"/>
      <c r="BJ71" s="79"/>
      <c r="BK71" s="135"/>
      <c r="BL71" s="42"/>
      <c r="BM71" s="80"/>
      <c r="BN71" s="42"/>
      <c r="BO71" s="31"/>
      <c r="BP71" s="79"/>
      <c r="BQ71" s="80"/>
      <c r="BR71" s="115"/>
      <c r="BS71" s="115"/>
      <c r="BT71" s="115"/>
      <c r="BU71" s="79"/>
      <c r="BV71" s="135"/>
      <c r="BW71" s="42"/>
      <c r="BX71" s="80"/>
      <c r="BY71" s="81"/>
      <c r="BZ71" s="80"/>
      <c r="CA71" s="79"/>
      <c r="CB71" s="80"/>
      <c r="CC71" s="115"/>
      <c r="CD71" s="115"/>
      <c r="CE71" s="115"/>
      <c r="CF71" s="79"/>
      <c r="CG71" s="135"/>
      <c r="CH71" s="42"/>
      <c r="CI71" s="80"/>
      <c r="CJ71" s="42"/>
      <c r="CK71" s="31"/>
      <c r="CL71" s="79"/>
      <c r="CM71" s="80"/>
      <c r="CN71" s="115"/>
      <c r="CO71" s="115"/>
      <c r="CP71" s="115"/>
      <c r="CQ71" s="79"/>
      <c r="CR71" s="135"/>
      <c r="CS71" s="42"/>
      <c r="CT71" s="80"/>
      <c r="CU71" s="42"/>
      <c r="CV71" s="31"/>
      <c r="CW71" s="79"/>
      <c r="CX71" s="80"/>
      <c r="CY71" s="115"/>
      <c r="CZ71" s="115"/>
      <c r="DA71" s="115"/>
      <c r="DB71" s="79" t="s">
        <v>739</v>
      </c>
      <c r="DC71" s="135" t="s">
        <v>740</v>
      </c>
      <c r="DD71" s="42" t="s">
        <v>10</v>
      </c>
      <c r="DE71" s="80">
        <v>45910</v>
      </c>
      <c r="DF71" s="42" t="s">
        <v>341</v>
      </c>
      <c r="DG71" s="31" t="s">
        <v>42</v>
      </c>
      <c r="DH71" s="79" t="s">
        <v>43</v>
      </c>
      <c r="DI71" s="80">
        <v>45923</v>
      </c>
      <c r="DJ71" s="115">
        <v>100</v>
      </c>
      <c r="DK71" s="115">
        <v>100</v>
      </c>
      <c r="DL71" s="115">
        <v>0</v>
      </c>
      <c r="DM71" s="79" t="s">
        <v>741</v>
      </c>
      <c r="DN71" s="135" t="s">
        <v>742</v>
      </c>
      <c r="DO71" s="42" t="s">
        <v>10</v>
      </c>
      <c r="DP71" s="80">
        <v>45940</v>
      </c>
      <c r="DQ71" s="42" t="s">
        <v>341</v>
      </c>
      <c r="DR71" s="31" t="s">
        <v>42</v>
      </c>
      <c r="DS71" s="79" t="s">
        <v>43</v>
      </c>
      <c r="DT71" s="80">
        <v>45958</v>
      </c>
      <c r="DU71" s="115">
        <v>0</v>
      </c>
      <c r="DV71" s="115">
        <v>0</v>
      </c>
      <c r="DW71" s="115">
        <v>100</v>
      </c>
      <c r="DX71" s="79"/>
      <c r="DY71" s="135"/>
      <c r="DZ71" s="42"/>
      <c r="EA71" s="80"/>
      <c r="EB71" s="81"/>
      <c r="EC71" s="80"/>
      <c r="ED71" s="79"/>
      <c r="EE71" s="80"/>
      <c r="EF71" s="115"/>
      <c r="EG71" s="115"/>
      <c r="EH71" s="115"/>
      <c r="EI71" s="79"/>
      <c r="EJ71" s="135"/>
      <c r="EK71" s="42"/>
      <c r="EL71" s="80"/>
      <c r="EM71" s="81"/>
      <c r="EN71" s="80"/>
      <c r="EO71" s="79"/>
      <c r="EP71" s="80"/>
      <c r="EQ71" s="115"/>
      <c r="ER71" s="115"/>
      <c r="ES71" s="115"/>
      <c r="ET71" s="79"/>
      <c r="EU71" s="135"/>
      <c r="EV71" s="42"/>
      <c r="EW71" s="80"/>
      <c r="EX71" s="81"/>
      <c r="EY71" s="80"/>
      <c r="EZ71" s="79"/>
      <c r="FA71" s="80"/>
      <c r="FB71" s="115"/>
      <c r="FC71" s="115"/>
      <c r="FD71" s="115"/>
      <c r="FE71" s="144">
        <f t="shared" si="3"/>
        <v>100</v>
      </c>
      <c r="FF71" s="144">
        <f t="shared" si="4"/>
        <v>100</v>
      </c>
      <c r="FG71" s="144">
        <f t="shared" si="5"/>
        <v>100</v>
      </c>
      <c r="FH71" s="144">
        <f t="shared" si="6"/>
        <v>25</v>
      </c>
      <c r="FI71" s="144">
        <f t="shared" si="7"/>
        <v>25</v>
      </c>
      <c r="FJ71" s="144">
        <f t="shared" si="8"/>
        <v>50</v>
      </c>
      <c r="FK71" s="144">
        <f t="shared" si="10"/>
        <v>100</v>
      </c>
      <c r="FL71" s="93" t="s">
        <v>207</v>
      </c>
      <c r="FM71" s="92">
        <v>45924</v>
      </c>
      <c r="FN71" s="82"/>
    </row>
    <row r="72" spans="1:170" ht="52.5" hidden="1" customHeight="1">
      <c r="A72" s="78"/>
      <c r="B72" s="142">
        <v>59</v>
      </c>
      <c r="C72" s="90" t="s">
        <v>5</v>
      </c>
      <c r="D72" s="91" t="s">
        <v>743</v>
      </c>
      <c r="E72" s="91" t="s">
        <v>321</v>
      </c>
      <c r="F72" s="92">
        <v>45901</v>
      </c>
      <c r="G72" s="93">
        <v>1</v>
      </c>
      <c r="H72" s="94" t="s">
        <v>197</v>
      </c>
      <c r="I72" s="94" t="s">
        <v>197</v>
      </c>
      <c r="J72" s="94" t="s">
        <v>42</v>
      </c>
      <c r="K72" s="94" t="s">
        <v>197</v>
      </c>
      <c r="L72" s="191" t="s">
        <v>197</v>
      </c>
      <c r="M72" s="91" t="s">
        <v>744</v>
      </c>
      <c r="N72" s="91" t="s">
        <v>745</v>
      </c>
      <c r="O72" s="93" t="s">
        <v>200</v>
      </c>
      <c r="P72" s="95" t="s">
        <v>746</v>
      </c>
      <c r="Q72" s="93">
        <v>25</v>
      </c>
      <c r="R72" s="95" t="s">
        <v>747</v>
      </c>
      <c r="S72" s="93">
        <v>25</v>
      </c>
      <c r="T72" s="95" t="s">
        <v>748</v>
      </c>
      <c r="U72" s="93">
        <v>50</v>
      </c>
      <c r="V72" s="143">
        <f t="shared" si="2"/>
        <v>100</v>
      </c>
      <c r="W72" s="42" t="s">
        <v>10</v>
      </c>
      <c r="X72" s="80">
        <v>45940</v>
      </c>
      <c r="Y72" s="42" t="s">
        <v>328</v>
      </c>
      <c r="Z72" s="31" t="s">
        <v>42</v>
      </c>
      <c r="AA72" s="79" t="s">
        <v>43</v>
      </c>
      <c r="AB72" s="80">
        <v>45952</v>
      </c>
      <c r="AC72" s="79"/>
      <c r="AD72" s="135"/>
      <c r="AE72" s="42"/>
      <c r="AF72" s="80"/>
      <c r="AG72" s="81"/>
      <c r="AH72" s="80"/>
      <c r="AI72" s="79"/>
      <c r="AJ72" s="80"/>
      <c r="AK72" s="115"/>
      <c r="AL72" s="115"/>
      <c r="AM72" s="115"/>
      <c r="AN72" s="79"/>
      <c r="AO72" s="135"/>
      <c r="AP72" s="42"/>
      <c r="AQ72" s="80"/>
      <c r="AR72" s="42"/>
      <c r="AS72" s="31"/>
      <c r="AT72" s="79"/>
      <c r="AU72" s="80"/>
      <c r="AV72" s="31"/>
      <c r="AW72" s="31"/>
      <c r="AX72" s="233"/>
      <c r="AY72" s="80"/>
      <c r="AZ72" s="135"/>
      <c r="BA72" s="42"/>
      <c r="BB72" s="80"/>
      <c r="BC72" s="42"/>
      <c r="BD72" s="31"/>
      <c r="BE72" s="79"/>
      <c r="BF72" s="80"/>
      <c r="BG72" s="115"/>
      <c r="BH72" s="115"/>
      <c r="BI72" s="115"/>
      <c r="BJ72" s="79"/>
      <c r="BK72" s="135"/>
      <c r="BL72" s="42"/>
      <c r="BM72" s="80"/>
      <c r="BN72" s="42"/>
      <c r="BO72" s="31"/>
      <c r="BP72" s="79"/>
      <c r="BQ72" s="80"/>
      <c r="BR72" s="115"/>
      <c r="BS72" s="115"/>
      <c r="BT72" s="115"/>
      <c r="BU72" s="79"/>
      <c r="BV72" s="135"/>
      <c r="BW72" s="42"/>
      <c r="BX72" s="80"/>
      <c r="BY72" s="81"/>
      <c r="BZ72" s="80"/>
      <c r="CA72" s="79"/>
      <c r="CB72" s="80"/>
      <c r="CC72" s="115"/>
      <c r="CD72" s="115"/>
      <c r="CE72" s="115"/>
      <c r="CF72" s="79"/>
      <c r="CG72" s="135"/>
      <c r="CH72" s="42"/>
      <c r="CI72" s="80"/>
      <c r="CJ72" s="42"/>
      <c r="CK72" s="31"/>
      <c r="CL72" s="79"/>
      <c r="CM72" s="80"/>
      <c r="CN72" s="115"/>
      <c r="CO72" s="115"/>
      <c r="CP72" s="115"/>
      <c r="CQ72" s="79"/>
      <c r="CR72" s="135"/>
      <c r="CS72" s="42"/>
      <c r="CT72" s="80"/>
      <c r="CU72" s="42"/>
      <c r="CV72" s="31"/>
      <c r="CW72" s="79"/>
      <c r="CX72" s="80"/>
      <c r="CY72" s="115"/>
      <c r="CZ72" s="115"/>
      <c r="DA72" s="115"/>
      <c r="DB72" s="79"/>
      <c r="DC72" s="135"/>
      <c r="DD72" s="42"/>
      <c r="DE72" s="80"/>
      <c r="DF72" s="42"/>
      <c r="DG72" s="31"/>
      <c r="DH72" s="79"/>
      <c r="DI72" s="80"/>
      <c r="DJ72" s="115"/>
      <c r="DK72" s="115"/>
      <c r="DL72" s="115"/>
      <c r="DM72" s="79" t="s">
        <v>749</v>
      </c>
      <c r="DN72" s="135" t="s">
        <v>750</v>
      </c>
      <c r="DO72" s="42" t="s">
        <v>751</v>
      </c>
      <c r="DP72" s="80">
        <v>45940</v>
      </c>
      <c r="DQ72" s="42" t="s">
        <v>328</v>
      </c>
      <c r="DR72" s="31" t="s">
        <v>42</v>
      </c>
      <c r="DS72" s="79" t="s">
        <v>43</v>
      </c>
      <c r="DT72" s="80">
        <v>45952</v>
      </c>
      <c r="DU72" s="115">
        <v>100</v>
      </c>
      <c r="DV72" s="115">
        <v>100</v>
      </c>
      <c r="DW72" s="115">
        <v>100</v>
      </c>
      <c r="DX72" s="79"/>
      <c r="DY72" s="135"/>
      <c r="DZ72" s="42"/>
      <c r="EA72" s="80"/>
      <c r="EB72" s="81"/>
      <c r="EC72" s="80"/>
      <c r="ED72" s="79"/>
      <c r="EE72" s="80"/>
      <c r="EF72" s="115"/>
      <c r="EG72" s="115"/>
      <c r="EH72" s="115"/>
      <c r="EI72" s="79"/>
      <c r="EJ72" s="135"/>
      <c r="EK72" s="42"/>
      <c r="EL72" s="80"/>
      <c r="EM72" s="81"/>
      <c r="EN72" s="80"/>
      <c r="EO72" s="79"/>
      <c r="EP72" s="80"/>
      <c r="EQ72" s="115"/>
      <c r="ER72" s="115"/>
      <c r="ES72" s="115"/>
      <c r="ET72" s="79"/>
      <c r="EU72" s="135"/>
      <c r="EV72" s="42"/>
      <c r="EW72" s="80"/>
      <c r="EX72" s="81"/>
      <c r="EY72" s="80"/>
      <c r="EZ72" s="79"/>
      <c r="FA72" s="80"/>
      <c r="FB72" s="115"/>
      <c r="FC72" s="115"/>
      <c r="FD72" s="115"/>
      <c r="FE72" s="144">
        <f t="shared" si="3"/>
        <v>100</v>
      </c>
      <c r="FF72" s="144">
        <f t="shared" si="4"/>
        <v>100</v>
      </c>
      <c r="FG72" s="144">
        <f t="shared" si="5"/>
        <v>100</v>
      </c>
      <c r="FH72" s="144">
        <f t="shared" si="6"/>
        <v>25</v>
      </c>
      <c r="FI72" s="144">
        <f t="shared" si="7"/>
        <v>25</v>
      </c>
      <c r="FJ72" s="144">
        <f t="shared" si="8"/>
        <v>50</v>
      </c>
      <c r="FK72" s="144">
        <f t="shared" si="10"/>
        <v>100</v>
      </c>
      <c r="FL72" s="93" t="s">
        <v>207</v>
      </c>
      <c r="FM72" s="92">
        <v>45912</v>
      </c>
      <c r="FN72" s="82"/>
    </row>
    <row r="73" spans="1:170" ht="52.5" hidden="1" customHeight="1">
      <c r="A73" s="78"/>
      <c r="B73" s="142">
        <v>60</v>
      </c>
      <c r="C73" s="90" t="s">
        <v>5</v>
      </c>
      <c r="D73" s="91" t="s">
        <v>752</v>
      </c>
      <c r="E73" s="91" t="s">
        <v>321</v>
      </c>
      <c r="F73" s="92">
        <v>45901</v>
      </c>
      <c r="G73" s="93">
        <v>1</v>
      </c>
      <c r="H73" s="94" t="s">
        <v>197</v>
      </c>
      <c r="I73" s="94" t="s">
        <v>197</v>
      </c>
      <c r="J73" s="94" t="s">
        <v>42</v>
      </c>
      <c r="K73" s="94" t="s">
        <v>197</v>
      </c>
      <c r="L73" s="191" t="s">
        <v>197</v>
      </c>
      <c r="M73" s="91" t="s">
        <v>753</v>
      </c>
      <c r="N73" s="91" t="s">
        <v>754</v>
      </c>
      <c r="O73" s="93" t="s">
        <v>280</v>
      </c>
      <c r="P73" s="95" t="s">
        <v>755</v>
      </c>
      <c r="Q73" s="93">
        <v>15</v>
      </c>
      <c r="R73" s="95" t="s">
        <v>756</v>
      </c>
      <c r="S73" s="93">
        <v>35</v>
      </c>
      <c r="T73" s="95" t="s">
        <v>757</v>
      </c>
      <c r="U73" s="93">
        <v>50</v>
      </c>
      <c r="V73" s="143">
        <f t="shared" si="2"/>
        <v>100</v>
      </c>
      <c r="W73" s="42" t="s">
        <v>10</v>
      </c>
      <c r="X73" s="80">
        <v>45940</v>
      </c>
      <c r="Y73" s="42" t="s">
        <v>328</v>
      </c>
      <c r="Z73" s="31" t="s">
        <v>42</v>
      </c>
      <c r="AA73" s="79" t="s">
        <v>43</v>
      </c>
      <c r="AB73" s="80">
        <v>45952</v>
      </c>
      <c r="AC73" s="79"/>
      <c r="AD73" s="135"/>
      <c r="AE73" s="42"/>
      <c r="AF73" s="80"/>
      <c r="AG73" s="81"/>
      <c r="AH73" s="80"/>
      <c r="AI73" s="79"/>
      <c r="AJ73" s="80"/>
      <c r="AK73" s="115"/>
      <c r="AL73" s="115"/>
      <c r="AM73" s="115"/>
      <c r="AN73" s="79"/>
      <c r="AO73" s="135"/>
      <c r="AP73" s="42"/>
      <c r="AQ73" s="80"/>
      <c r="AR73" s="42"/>
      <c r="AS73" s="31"/>
      <c r="AT73" s="79"/>
      <c r="AU73" s="80"/>
      <c r="AV73" s="31"/>
      <c r="AW73" s="31"/>
      <c r="AX73" s="233"/>
      <c r="AY73" s="80"/>
      <c r="AZ73" s="135"/>
      <c r="BA73" s="42"/>
      <c r="BB73" s="80"/>
      <c r="BC73" s="42"/>
      <c r="BD73" s="31"/>
      <c r="BE73" s="79"/>
      <c r="BF73" s="80"/>
      <c r="BG73" s="115"/>
      <c r="BH73" s="115"/>
      <c r="BI73" s="115"/>
      <c r="BJ73" s="79"/>
      <c r="BK73" s="135"/>
      <c r="BL73" s="42"/>
      <c r="BM73" s="80"/>
      <c r="BN73" s="42"/>
      <c r="BO73" s="31"/>
      <c r="BP73" s="79"/>
      <c r="BQ73" s="80"/>
      <c r="BR73" s="115"/>
      <c r="BS73" s="115"/>
      <c r="BT73" s="115"/>
      <c r="BU73" s="79"/>
      <c r="BV73" s="135"/>
      <c r="BW73" s="42"/>
      <c r="BX73" s="80"/>
      <c r="BY73" s="81"/>
      <c r="BZ73" s="80"/>
      <c r="CA73" s="79"/>
      <c r="CB73" s="80"/>
      <c r="CC73" s="115"/>
      <c r="CD73" s="115"/>
      <c r="CE73" s="115"/>
      <c r="CF73" s="79"/>
      <c r="CG73" s="135"/>
      <c r="CH73" s="42"/>
      <c r="CI73" s="80"/>
      <c r="CJ73" s="42"/>
      <c r="CK73" s="31"/>
      <c r="CL73" s="79"/>
      <c r="CM73" s="80"/>
      <c r="CN73" s="115"/>
      <c r="CO73" s="115"/>
      <c r="CP73" s="115"/>
      <c r="CQ73" s="79"/>
      <c r="CR73" s="135"/>
      <c r="CS73" s="42"/>
      <c r="CT73" s="80"/>
      <c r="CU73" s="42"/>
      <c r="CV73" s="31"/>
      <c r="CW73" s="79"/>
      <c r="CX73" s="80"/>
      <c r="CY73" s="115"/>
      <c r="CZ73" s="115"/>
      <c r="DA73" s="115"/>
      <c r="DB73" s="79"/>
      <c r="DC73" s="135"/>
      <c r="DD73" s="42"/>
      <c r="DE73" s="80"/>
      <c r="DF73" s="42"/>
      <c r="DG73" s="31"/>
      <c r="DH73" s="79"/>
      <c r="DI73" s="80"/>
      <c r="DJ73" s="115"/>
      <c r="DK73" s="115"/>
      <c r="DL73" s="115"/>
      <c r="DM73" s="79" t="s">
        <v>758</v>
      </c>
      <c r="DN73" s="135" t="s">
        <v>759</v>
      </c>
      <c r="DO73" s="42" t="s">
        <v>751</v>
      </c>
      <c r="DP73" s="80">
        <v>45940</v>
      </c>
      <c r="DQ73" s="42" t="s">
        <v>328</v>
      </c>
      <c r="DR73" s="31" t="s">
        <v>42</v>
      </c>
      <c r="DS73" s="79" t="s">
        <v>43</v>
      </c>
      <c r="DT73" s="80">
        <v>45952</v>
      </c>
      <c r="DU73" s="115">
        <v>100</v>
      </c>
      <c r="DV73" s="115">
        <v>100</v>
      </c>
      <c r="DW73" s="115">
        <v>100</v>
      </c>
      <c r="DX73" s="79"/>
      <c r="DY73" s="135"/>
      <c r="DZ73" s="42"/>
      <c r="EA73" s="80"/>
      <c r="EB73" s="81"/>
      <c r="EC73" s="80"/>
      <c r="ED73" s="79"/>
      <c r="EE73" s="80"/>
      <c r="EF73" s="115"/>
      <c r="EG73" s="115"/>
      <c r="EH73" s="115"/>
      <c r="EI73" s="79"/>
      <c r="EJ73" s="135"/>
      <c r="EK73" s="42"/>
      <c r="EL73" s="80"/>
      <c r="EM73" s="81"/>
      <c r="EN73" s="80"/>
      <c r="EO73" s="79"/>
      <c r="EP73" s="80"/>
      <c r="EQ73" s="115"/>
      <c r="ER73" s="115"/>
      <c r="ES73" s="115"/>
      <c r="ET73" s="79"/>
      <c r="EU73" s="135"/>
      <c r="EV73" s="42"/>
      <c r="EW73" s="80"/>
      <c r="EX73" s="81"/>
      <c r="EY73" s="80"/>
      <c r="EZ73" s="79"/>
      <c r="FA73" s="80"/>
      <c r="FB73" s="115"/>
      <c r="FC73" s="115"/>
      <c r="FD73" s="115"/>
      <c r="FE73" s="144">
        <f t="shared" si="3"/>
        <v>100</v>
      </c>
      <c r="FF73" s="144">
        <f t="shared" si="4"/>
        <v>100</v>
      </c>
      <c r="FG73" s="144">
        <f t="shared" si="5"/>
        <v>100</v>
      </c>
      <c r="FH73" s="144">
        <f t="shared" si="6"/>
        <v>15</v>
      </c>
      <c r="FI73" s="144">
        <f t="shared" si="7"/>
        <v>35</v>
      </c>
      <c r="FJ73" s="144">
        <f t="shared" si="8"/>
        <v>50</v>
      </c>
      <c r="FK73" s="144">
        <f t="shared" si="10"/>
        <v>100</v>
      </c>
      <c r="FL73" s="93" t="s">
        <v>207</v>
      </c>
      <c r="FM73" s="92">
        <v>45910</v>
      </c>
      <c r="FN73" s="82"/>
    </row>
    <row r="74" spans="1:170" ht="52.5" hidden="1" customHeight="1">
      <c r="A74" s="78"/>
      <c r="B74" s="142">
        <v>61</v>
      </c>
      <c r="C74" s="90" t="s">
        <v>5</v>
      </c>
      <c r="D74" s="91" t="s">
        <v>760</v>
      </c>
      <c r="E74" s="91" t="s">
        <v>321</v>
      </c>
      <c r="F74" s="92">
        <v>45910</v>
      </c>
      <c r="G74" s="93">
        <v>1</v>
      </c>
      <c r="H74" s="94" t="s">
        <v>42</v>
      </c>
      <c r="I74" s="94" t="s">
        <v>197</v>
      </c>
      <c r="J74" s="94" t="s">
        <v>42</v>
      </c>
      <c r="K74" s="94" t="s">
        <v>197</v>
      </c>
      <c r="L74" s="191" t="s">
        <v>197</v>
      </c>
      <c r="M74" s="91" t="s">
        <v>761</v>
      </c>
      <c r="N74" s="91" t="s">
        <v>762</v>
      </c>
      <c r="O74" s="93" t="s">
        <v>280</v>
      </c>
      <c r="P74" s="95" t="s">
        <v>763</v>
      </c>
      <c r="Q74" s="93">
        <v>15</v>
      </c>
      <c r="R74" s="95" t="s">
        <v>764</v>
      </c>
      <c r="S74" s="93">
        <v>35</v>
      </c>
      <c r="T74" s="95" t="s">
        <v>765</v>
      </c>
      <c r="U74" s="93">
        <v>50</v>
      </c>
      <c r="V74" s="143">
        <f t="shared" si="2"/>
        <v>100</v>
      </c>
      <c r="W74" s="42" t="s">
        <v>10</v>
      </c>
      <c r="X74" s="80">
        <v>45940</v>
      </c>
      <c r="Y74" s="42" t="s">
        <v>328</v>
      </c>
      <c r="Z74" s="31" t="s">
        <v>42</v>
      </c>
      <c r="AA74" s="79" t="s">
        <v>43</v>
      </c>
      <c r="AB74" s="80">
        <v>45952</v>
      </c>
      <c r="AC74" s="79"/>
      <c r="AD74" s="135"/>
      <c r="AE74" s="42"/>
      <c r="AF74" s="80"/>
      <c r="AG74" s="81"/>
      <c r="AH74" s="80"/>
      <c r="AI74" s="79"/>
      <c r="AJ74" s="80"/>
      <c r="AK74" s="115"/>
      <c r="AL74" s="115"/>
      <c r="AM74" s="115"/>
      <c r="AN74" s="79"/>
      <c r="AO74" s="135"/>
      <c r="AP74" s="42"/>
      <c r="AQ74" s="80"/>
      <c r="AR74" s="42"/>
      <c r="AS74" s="31"/>
      <c r="AT74" s="79"/>
      <c r="AU74" s="80"/>
      <c r="AV74" s="31"/>
      <c r="AW74" s="31"/>
      <c r="AX74" s="233"/>
      <c r="AY74" s="80"/>
      <c r="AZ74" s="135"/>
      <c r="BA74" s="42"/>
      <c r="BB74" s="80"/>
      <c r="BC74" s="42"/>
      <c r="BD74" s="31"/>
      <c r="BE74" s="79"/>
      <c r="BF74" s="80"/>
      <c r="BG74" s="115"/>
      <c r="BH74" s="115"/>
      <c r="BI74" s="115"/>
      <c r="BJ74" s="79"/>
      <c r="BK74" s="135"/>
      <c r="BL74" s="42"/>
      <c r="BM74" s="80"/>
      <c r="BN74" s="42"/>
      <c r="BO74" s="31"/>
      <c r="BP74" s="79"/>
      <c r="BQ74" s="80"/>
      <c r="BR74" s="115"/>
      <c r="BS74" s="115"/>
      <c r="BT74" s="115"/>
      <c r="BU74" s="79"/>
      <c r="BV74" s="135"/>
      <c r="BW74" s="42"/>
      <c r="BX74" s="80"/>
      <c r="BY74" s="81"/>
      <c r="BZ74" s="80"/>
      <c r="CA74" s="79"/>
      <c r="CB74" s="80"/>
      <c r="CC74" s="115"/>
      <c r="CD74" s="115"/>
      <c r="CE74" s="115"/>
      <c r="CF74" s="79"/>
      <c r="CG74" s="135"/>
      <c r="CH74" s="42"/>
      <c r="CI74" s="80"/>
      <c r="CJ74" s="42"/>
      <c r="CK74" s="31"/>
      <c r="CL74" s="79"/>
      <c r="CM74" s="80"/>
      <c r="CN74" s="115"/>
      <c r="CO74" s="115"/>
      <c r="CP74" s="115"/>
      <c r="CQ74" s="79"/>
      <c r="CR74" s="135"/>
      <c r="CS74" s="42"/>
      <c r="CT74" s="80"/>
      <c r="CU74" s="42"/>
      <c r="CV74" s="31"/>
      <c r="CW74" s="79"/>
      <c r="CX74" s="80"/>
      <c r="CY74" s="115"/>
      <c r="CZ74" s="115"/>
      <c r="DA74" s="115"/>
      <c r="DB74" s="79"/>
      <c r="DC74" s="135"/>
      <c r="DD74" s="42"/>
      <c r="DE74" s="80"/>
      <c r="DF74" s="42"/>
      <c r="DG74" s="31"/>
      <c r="DH74" s="79"/>
      <c r="DI74" s="80"/>
      <c r="DJ74" s="115"/>
      <c r="DK74" s="115"/>
      <c r="DL74" s="115"/>
      <c r="DM74" s="79" t="s">
        <v>766</v>
      </c>
      <c r="DN74" s="135" t="s">
        <v>767</v>
      </c>
      <c r="DO74" s="42" t="s">
        <v>751</v>
      </c>
      <c r="DP74" s="80">
        <v>45940</v>
      </c>
      <c r="DQ74" s="42" t="s">
        <v>328</v>
      </c>
      <c r="DR74" s="31" t="s">
        <v>42</v>
      </c>
      <c r="DS74" s="79" t="s">
        <v>43</v>
      </c>
      <c r="DT74" s="80">
        <v>45952</v>
      </c>
      <c r="DU74" s="115">
        <v>100</v>
      </c>
      <c r="DV74" s="115">
        <v>100</v>
      </c>
      <c r="DW74" s="115">
        <v>100</v>
      </c>
      <c r="DX74" s="79"/>
      <c r="DY74" s="135"/>
      <c r="DZ74" s="42"/>
      <c r="EA74" s="80"/>
      <c r="EB74" s="81"/>
      <c r="EC74" s="80"/>
      <c r="ED74" s="79"/>
      <c r="EE74" s="80"/>
      <c r="EF74" s="115"/>
      <c r="EG74" s="115"/>
      <c r="EH74" s="115"/>
      <c r="EI74" s="79"/>
      <c r="EJ74" s="135"/>
      <c r="EK74" s="42"/>
      <c r="EL74" s="80"/>
      <c r="EM74" s="81"/>
      <c r="EN74" s="80"/>
      <c r="EO74" s="79"/>
      <c r="EP74" s="80"/>
      <c r="EQ74" s="115"/>
      <c r="ER74" s="115"/>
      <c r="ES74" s="115"/>
      <c r="ET74" s="79"/>
      <c r="EU74" s="135"/>
      <c r="EV74" s="42"/>
      <c r="EW74" s="80"/>
      <c r="EX74" s="81"/>
      <c r="EY74" s="80"/>
      <c r="EZ74" s="79"/>
      <c r="FA74" s="80"/>
      <c r="FB74" s="115"/>
      <c r="FC74" s="115"/>
      <c r="FD74" s="115"/>
      <c r="FE74" s="144">
        <f t="shared" si="3"/>
        <v>100</v>
      </c>
      <c r="FF74" s="144">
        <f t="shared" si="4"/>
        <v>100</v>
      </c>
      <c r="FG74" s="144">
        <f t="shared" si="5"/>
        <v>100</v>
      </c>
      <c r="FH74" s="144">
        <f t="shared" si="6"/>
        <v>15</v>
      </c>
      <c r="FI74" s="144">
        <f t="shared" si="7"/>
        <v>35</v>
      </c>
      <c r="FJ74" s="144">
        <f t="shared" si="8"/>
        <v>50</v>
      </c>
      <c r="FK74" s="144">
        <f t="shared" si="10"/>
        <v>100</v>
      </c>
      <c r="FL74" s="93" t="s">
        <v>207</v>
      </c>
      <c r="FM74" s="92">
        <v>45930</v>
      </c>
      <c r="FN74" s="82"/>
    </row>
    <row r="75" spans="1:170" ht="133.5" hidden="1" customHeight="1">
      <c r="A75" s="78"/>
      <c r="B75" s="142">
        <v>62</v>
      </c>
      <c r="C75" s="90" t="s">
        <v>5</v>
      </c>
      <c r="D75" s="91" t="s">
        <v>768</v>
      </c>
      <c r="E75" s="91" t="s">
        <v>221</v>
      </c>
      <c r="F75" s="92">
        <v>45912</v>
      </c>
      <c r="G75" s="93">
        <v>1</v>
      </c>
      <c r="H75" s="94" t="s">
        <v>197</v>
      </c>
      <c r="I75" s="94" t="s">
        <v>197</v>
      </c>
      <c r="J75" s="94" t="s">
        <v>42</v>
      </c>
      <c r="K75" s="94" t="s">
        <v>197</v>
      </c>
      <c r="L75" s="191" t="s">
        <v>197</v>
      </c>
      <c r="M75" s="91" t="s">
        <v>769</v>
      </c>
      <c r="N75" s="91" t="s">
        <v>770</v>
      </c>
      <c r="O75" s="93" t="s">
        <v>200</v>
      </c>
      <c r="P75" s="95" t="s">
        <v>771</v>
      </c>
      <c r="Q75" s="93">
        <v>30</v>
      </c>
      <c r="R75" s="95" t="s">
        <v>772</v>
      </c>
      <c r="S75" s="93">
        <v>70</v>
      </c>
      <c r="T75" s="95" t="s">
        <v>773</v>
      </c>
      <c r="U75" s="93">
        <v>0</v>
      </c>
      <c r="V75" s="143">
        <f t="shared" si="2"/>
        <v>100</v>
      </c>
      <c r="W75" s="42" t="s">
        <v>10</v>
      </c>
      <c r="X75" s="80">
        <v>45940</v>
      </c>
      <c r="Y75" s="42" t="s">
        <v>227</v>
      </c>
      <c r="Z75" s="31" t="s">
        <v>42</v>
      </c>
      <c r="AA75" s="79" t="s">
        <v>43</v>
      </c>
      <c r="AB75" s="80">
        <v>45947</v>
      </c>
      <c r="AC75" s="79"/>
      <c r="AD75" s="135"/>
      <c r="AE75" s="42"/>
      <c r="AF75" s="80"/>
      <c r="AG75" s="81"/>
      <c r="AH75" s="80"/>
      <c r="AI75" s="79"/>
      <c r="AJ75" s="80"/>
      <c r="AK75" s="115"/>
      <c r="AL75" s="115"/>
      <c r="AM75" s="115"/>
      <c r="AN75" s="79"/>
      <c r="AO75" s="135"/>
      <c r="AP75" s="42"/>
      <c r="AQ75" s="80"/>
      <c r="AR75" s="42"/>
      <c r="AS75" s="31"/>
      <c r="AT75" s="79"/>
      <c r="AU75" s="80"/>
      <c r="AV75" s="31"/>
      <c r="AW75" s="31"/>
      <c r="AX75" s="233"/>
      <c r="AY75" s="80"/>
      <c r="AZ75" s="135"/>
      <c r="BA75" s="42"/>
      <c r="BB75" s="80"/>
      <c r="BC75" s="42"/>
      <c r="BD75" s="31"/>
      <c r="BE75" s="79"/>
      <c r="BF75" s="80"/>
      <c r="BG75" s="115"/>
      <c r="BH75" s="115"/>
      <c r="BI75" s="115"/>
      <c r="BJ75" s="79"/>
      <c r="BK75" s="135"/>
      <c r="BL75" s="42"/>
      <c r="BM75" s="80"/>
      <c r="BN75" s="42"/>
      <c r="BO75" s="31"/>
      <c r="BP75" s="79"/>
      <c r="BQ75" s="80"/>
      <c r="BR75" s="115"/>
      <c r="BS75" s="115"/>
      <c r="BT75" s="115"/>
      <c r="BU75" s="79"/>
      <c r="BV75" s="135"/>
      <c r="BW75" s="42"/>
      <c r="BX75" s="80"/>
      <c r="BY75" s="81"/>
      <c r="BZ75" s="80"/>
      <c r="CA75" s="79"/>
      <c r="CB75" s="80"/>
      <c r="CC75" s="115"/>
      <c r="CD75" s="115"/>
      <c r="CE75" s="115"/>
      <c r="CF75" s="79"/>
      <c r="CG75" s="135"/>
      <c r="CH75" s="42"/>
      <c r="CI75" s="80"/>
      <c r="CJ75" s="42"/>
      <c r="CK75" s="31"/>
      <c r="CL75" s="79"/>
      <c r="CM75" s="80"/>
      <c r="CN75" s="115"/>
      <c r="CO75" s="115"/>
      <c r="CP75" s="115"/>
      <c r="CQ75" s="79"/>
      <c r="CR75" s="135"/>
      <c r="CS75" s="42"/>
      <c r="CT75" s="80"/>
      <c r="CU75" s="42"/>
      <c r="CV75" s="31"/>
      <c r="CW75" s="79"/>
      <c r="CX75" s="80"/>
      <c r="CY75" s="115"/>
      <c r="CZ75" s="115"/>
      <c r="DA75" s="115"/>
      <c r="DB75" s="79"/>
      <c r="DC75" s="135"/>
      <c r="DD75" s="42"/>
      <c r="DE75" s="80"/>
      <c r="DF75" s="42"/>
      <c r="DG75" s="31"/>
      <c r="DH75" s="79"/>
      <c r="DI75" s="80"/>
      <c r="DJ75" s="115"/>
      <c r="DK75" s="115"/>
      <c r="DL75" s="115"/>
      <c r="DM75" s="79" t="s">
        <v>774</v>
      </c>
      <c r="DN75" s="135" t="s">
        <v>775</v>
      </c>
      <c r="DO75" s="42" t="s">
        <v>751</v>
      </c>
      <c r="DP75" s="80">
        <v>45940</v>
      </c>
      <c r="DQ75" s="42" t="s">
        <v>403</v>
      </c>
      <c r="DR75" s="31" t="s">
        <v>42</v>
      </c>
      <c r="DS75" s="79" t="s">
        <v>43</v>
      </c>
      <c r="DT75" s="80">
        <v>45947</v>
      </c>
      <c r="DU75" s="115">
        <v>100</v>
      </c>
      <c r="DV75" s="115">
        <v>100</v>
      </c>
      <c r="DW75" s="115">
        <v>0</v>
      </c>
      <c r="DX75" s="79"/>
      <c r="DY75" s="135"/>
      <c r="DZ75" s="42"/>
      <c r="EA75" s="80"/>
      <c r="EB75" s="81"/>
      <c r="EC75" s="80"/>
      <c r="ED75" s="79"/>
      <c r="EE75" s="80"/>
      <c r="EF75" s="115"/>
      <c r="EG75" s="115"/>
      <c r="EH75" s="115"/>
      <c r="EI75" s="79"/>
      <c r="EJ75" s="135"/>
      <c r="EK75" s="42"/>
      <c r="EL75" s="80"/>
      <c r="EM75" s="81"/>
      <c r="EN75" s="80"/>
      <c r="EO75" s="79"/>
      <c r="EP75" s="80"/>
      <c r="EQ75" s="115"/>
      <c r="ER75" s="115"/>
      <c r="ES75" s="115"/>
      <c r="ET75" s="79"/>
      <c r="EU75" s="135"/>
      <c r="EV75" s="42"/>
      <c r="EW75" s="80"/>
      <c r="EX75" s="81"/>
      <c r="EY75" s="80"/>
      <c r="EZ75" s="79"/>
      <c r="FA75" s="80"/>
      <c r="FB75" s="115"/>
      <c r="FC75" s="115"/>
      <c r="FD75" s="115"/>
      <c r="FE75" s="144">
        <f t="shared" si="3"/>
        <v>100</v>
      </c>
      <c r="FF75" s="144">
        <f t="shared" si="4"/>
        <v>100</v>
      </c>
      <c r="FG75" s="144">
        <f t="shared" si="5"/>
        <v>0</v>
      </c>
      <c r="FH75" s="144">
        <f t="shared" si="6"/>
        <v>30</v>
      </c>
      <c r="FI75" s="144">
        <f t="shared" si="7"/>
        <v>70</v>
      </c>
      <c r="FJ75" s="144">
        <f t="shared" si="8"/>
        <v>0</v>
      </c>
      <c r="FK75" s="144">
        <f t="shared" si="10"/>
        <v>100</v>
      </c>
      <c r="FL75" s="93" t="s">
        <v>207</v>
      </c>
      <c r="FM75" s="92">
        <v>45917</v>
      </c>
      <c r="FN75" s="82"/>
    </row>
    <row r="76" spans="1:170" ht="52.5" hidden="1" customHeight="1">
      <c r="A76" s="78"/>
      <c r="B76" s="142">
        <v>63</v>
      </c>
      <c r="C76" s="90" t="s">
        <v>5</v>
      </c>
      <c r="D76" s="91" t="s">
        <v>776</v>
      </c>
      <c r="E76" s="91" t="s">
        <v>233</v>
      </c>
      <c r="F76" s="92">
        <v>45902</v>
      </c>
      <c r="G76" s="93">
        <v>1</v>
      </c>
      <c r="H76" s="94" t="s">
        <v>197</v>
      </c>
      <c r="I76" s="94" t="s">
        <v>197</v>
      </c>
      <c r="J76" s="94" t="s">
        <v>197</v>
      </c>
      <c r="K76" s="94" t="s">
        <v>197</v>
      </c>
      <c r="L76" s="191" t="s">
        <v>777</v>
      </c>
      <c r="M76" s="91" t="s">
        <v>778</v>
      </c>
      <c r="N76" s="91" t="s">
        <v>779</v>
      </c>
      <c r="O76" s="93" t="s">
        <v>280</v>
      </c>
      <c r="P76" s="95" t="s">
        <v>780</v>
      </c>
      <c r="Q76" s="93">
        <v>30</v>
      </c>
      <c r="R76" s="95" t="s">
        <v>781</v>
      </c>
      <c r="S76" s="93">
        <v>70</v>
      </c>
      <c r="T76" s="95" t="s">
        <v>226</v>
      </c>
      <c r="U76" s="93">
        <v>0</v>
      </c>
      <c r="V76" s="143">
        <f t="shared" si="2"/>
        <v>100</v>
      </c>
      <c r="W76" s="42" t="s">
        <v>10</v>
      </c>
      <c r="X76" s="80">
        <v>45940</v>
      </c>
      <c r="Y76" s="42" t="s">
        <v>238</v>
      </c>
      <c r="Z76" s="31" t="s">
        <v>42</v>
      </c>
      <c r="AA76" s="79" t="s">
        <v>43</v>
      </c>
      <c r="AB76" s="80">
        <v>45951</v>
      </c>
      <c r="AC76" s="79"/>
      <c r="AD76" s="135"/>
      <c r="AE76" s="42"/>
      <c r="AF76" s="80"/>
      <c r="AG76" s="81"/>
      <c r="AH76" s="80"/>
      <c r="AI76" s="79"/>
      <c r="AJ76" s="80"/>
      <c r="AK76" s="115"/>
      <c r="AL76" s="115"/>
      <c r="AM76" s="115"/>
      <c r="AN76" s="79"/>
      <c r="AO76" s="135"/>
      <c r="AP76" s="42"/>
      <c r="AQ76" s="80"/>
      <c r="AR76" s="42"/>
      <c r="AS76" s="31"/>
      <c r="AT76" s="79"/>
      <c r="AU76" s="80"/>
      <c r="AV76" s="31"/>
      <c r="AW76" s="31"/>
      <c r="AX76" s="233"/>
      <c r="AY76" s="80"/>
      <c r="AZ76" s="135"/>
      <c r="BA76" s="42"/>
      <c r="BB76" s="80"/>
      <c r="BC76" s="42"/>
      <c r="BD76" s="31"/>
      <c r="BE76" s="79"/>
      <c r="BF76" s="80"/>
      <c r="BG76" s="115"/>
      <c r="BH76" s="115"/>
      <c r="BI76" s="115"/>
      <c r="BJ76" s="79"/>
      <c r="BK76" s="135"/>
      <c r="BL76" s="42"/>
      <c r="BM76" s="80"/>
      <c r="BN76" s="42"/>
      <c r="BO76" s="31"/>
      <c r="BP76" s="79"/>
      <c r="BQ76" s="80"/>
      <c r="BR76" s="115"/>
      <c r="BS76" s="115"/>
      <c r="BT76" s="115"/>
      <c r="BU76" s="79"/>
      <c r="BV76" s="135"/>
      <c r="BW76" s="42"/>
      <c r="BX76" s="80"/>
      <c r="BY76" s="81"/>
      <c r="BZ76" s="80"/>
      <c r="CA76" s="79"/>
      <c r="CB76" s="80"/>
      <c r="CC76" s="115"/>
      <c r="CD76" s="115"/>
      <c r="CE76" s="115"/>
      <c r="CF76" s="79"/>
      <c r="CG76" s="135"/>
      <c r="CH76" s="42"/>
      <c r="CI76" s="80"/>
      <c r="CJ76" s="42"/>
      <c r="CK76" s="31"/>
      <c r="CL76" s="79"/>
      <c r="CM76" s="80"/>
      <c r="CN76" s="115"/>
      <c r="CO76" s="115"/>
      <c r="CP76" s="115"/>
      <c r="CQ76" s="79"/>
      <c r="CR76" s="135"/>
      <c r="CS76" s="42"/>
      <c r="CT76" s="80"/>
      <c r="CU76" s="42"/>
      <c r="CV76" s="31"/>
      <c r="CW76" s="79"/>
      <c r="CX76" s="80"/>
      <c r="CY76" s="115"/>
      <c r="CZ76" s="115"/>
      <c r="DA76" s="115"/>
      <c r="DB76" s="79"/>
      <c r="DC76" s="135"/>
      <c r="DD76" s="42"/>
      <c r="DE76" s="80"/>
      <c r="DF76" s="42"/>
      <c r="DG76" s="31"/>
      <c r="DH76" s="79"/>
      <c r="DI76" s="80"/>
      <c r="DJ76" s="115"/>
      <c r="DK76" s="115"/>
      <c r="DL76" s="115"/>
      <c r="DM76" s="79" t="s">
        <v>782</v>
      </c>
      <c r="DN76" s="135" t="s">
        <v>783</v>
      </c>
      <c r="DO76" s="42" t="s">
        <v>751</v>
      </c>
      <c r="DP76" s="80">
        <v>45940</v>
      </c>
      <c r="DQ76" s="42" t="s">
        <v>238</v>
      </c>
      <c r="DR76" s="31" t="s">
        <v>42</v>
      </c>
      <c r="DS76" s="79" t="s">
        <v>43</v>
      </c>
      <c r="DT76" s="80">
        <v>45951</v>
      </c>
      <c r="DU76" s="115">
        <v>100</v>
      </c>
      <c r="DV76" s="115">
        <v>100</v>
      </c>
      <c r="DW76" s="115">
        <v>0</v>
      </c>
      <c r="DX76" s="79"/>
      <c r="DY76" s="135"/>
      <c r="DZ76" s="42"/>
      <c r="EA76" s="80"/>
      <c r="EB76" s="81"/>
      <c r="EC76" s="80"/>
      <c r="ED76" s="79"/>
      <c r="EE76" s="80"/>
      <c r="EF76" s="115"/>
      <c r="EG76" s="115"/>
      <c r="EH76" s="115"/>
      <c r="EI76" s="79"/>
      <c r="EJ76" s="135"/>
      <c r="EK76" s="42"/>
      <c r="EL76" s="80"/>
      <c r="EM76" s="81"/>
      <c r="EN76" s="80"/>
      <c r="EO76" s="79"/>
      <c r="EP76" s="80"/>
      <c r="EQ76" s="115"/>
      <c r="ER76" s="115"/>
      <c r="ES76" s="115"/>
      <c r="ET76" s="79"/>
      <c r="EU76" s="135"/>
      <c r="EV76" s="42"/>
      <c r="EW76" s="80"/>
      <c r="EX76" s="81"/>
      <c r="EY76" s="80"/>
      <c r="EZ76" s="79"/>
      <c r="FA76" s="80"/>
      <c r="FB76" s="115"/>
      <c r="FC76" s="115"/>
      <c r="FD76" s="115"/>
      <c r="FE76" s="144">
        <f t="shared" si="3"/>
        <v>100</v>
      </c>
      <c r="FF76" s="144">
        <f t="shared" si="4"/>
        <v>100</v>
      </c>
      <c r="FG76" s="144">
        <f t="shared" si="5"/>
        <v>0</v>
      </c>
      <c r="FH76" s="144">
        <f t="shared" si="6"/>
        <v>30</v>
      </c>
      <c r="FI76" s="144">
        <f t="shared" si="7"/>
        <v>70</v>
      </c>
      <c r="FJ76" s="144">
        <f t="shared" si="8"/>
        <v>0</v>
      </c>
      <c r="FK76" s="144">
        <f t="shared" si="10"/>
        <v>100</v>
      </c>
      <c r="FL76" s="93" t="s">
        <v>207</v>
      </c>
      <c r="FM76" s="92">
        <v>45917</v>
      </c>
      <c r="FN76" s="82"/>
    </row>
    <row r="77" spans="1:170" ht="52.5" hidden="1" customHeight="1">
      <c r="A77" s="78"/>
      <c r="B77" s="142">
        <v>64</v>
      </c>
      <c r="C77" s="90" t="s">
        <v>5</v>
      </c>
      <c r="D77" s="91" t="s">
        <v>784</v>
      </c>
      <c r="E77" s="91" t="s">
        <v>321</v>
      </c>
      <c r="F77" s="92">
        <v>45938</v>
      </c>
      <c r="G77" s="93">
        <v>1</v>
      </c>
      <c r="H77" s="94" t="s">
        <v>42</v>
      </c>
      <c r="I77" s="94" t="s">
        <v>197</v>
      </c>
      <c r="J77" s="94" t="s">
        <v>42</v>
      </c>
      <c r="K77" s="94" t="s">
        <v>197</v>
      </c>
      <c r="L77" s="191" t="s">
        <v>197</v>
      </c>
      <c r="M77" s="91" t="s">
        <v>785</v>
      </c>
      <c r="N77" s="91" t="s">
        <v>684</v>
      </c>
      <c r="O77" s="93" t="s">
        <v>280</v>
      </c>
      <c r="P77" s="95" t="s">
        <v>786</v>
      </c>
      <c r="Q77" s="93">
        <v>20</v>
      </c>
      <c r="R77" s="95" t="s">
        <v>787</v>
      </c>
      <c r="S77" s="93">
        <v>30</v>
      </c>
      <c r="T77" s="95" t="s">
        <v>788</v>
      </c>
      <c r="U77" s="93">
        <v>50</v>
      </c>
      <c r="V77" s="143">
        <f t="shared" si="2"/>
        <v>100</v>
      </c>
      <c r="W77" s="42" t="s">
        <v>10</v>
      </c>
      <c r="X77" s="80">
        <v>45978</v>
      </c>
      <c r="Y77" s="42" t="s">
        <v>328</v>
      </c>
      <c r="Z77" s="31" t="s">
        <v>42</v>
      </c>
      <c r="AA77" s="79" t="s">
        <v>43</v>
      </c>
      <c r="AB77" s="80">
        <v>45988</v>
      </c>
      <c r="AC77" s="79"/>
      <c r="AD77" s="135"/>
      <c r="AE77" s="42"/>
      <c r="AF77" s="80"/>
      <c r="AG77" s="81"/>
      <c r="AH77" s="80"/>
      <c r="AI77" s="79"/>
      <c r="AJ77" s="80"/>
      <c r="AK77" s="115"/>
      <c r="AL77" s="115"/>
      <c r="AM77" s="115"/>
      <c r="AN77" s="79"/>
      <c r="AO77" s="135"/>
      <c r="AP77" s="42"/>
      <c r="AQ77" s="80"/>
      <c r="AR77" s="42"/>
      <c r="AS77" s="31"/>
      <c r="AT77" s="79"/>
      <c r="AU77" s="80"/>
      <c r="AV77" s="31"/>
      <c r="AW77" s="31"/>
      <c r="AX77" s="233"/>
      <c r="AY77" s="80"/>
      <c r="AZ77" s="135"/>
      <c r="BA77" s="42"/>
      <c r="BB77" s="80"/>
      <c r="BC77" s="42"/>
      <c r="BD77" s="31"/>
      <c r="BE77" s="79"/>
      <c r="BF77" s="80"/>
      <c r="BG77" s="115"/>
      <c r="BH77" s="115"/>
      <c r="BI77" s="115"/>
      <c r="BJ77" s="79"/>
      <c r="BK77" s="135"/>
      <c r="BL77" s="42"/>
      <c r="BM77" s="80"/>
      <c r="BN77" s="42"/>
      <c r="BO77" s="31"/>
      <c r="BP77" s="79"/>
      <c r="BQ77" s="80"/>
      <c r="BR77" s="115"/>
      <c r="BS77" s="115"/>
      <c r="BT77" s="115"/>
      <c r="BU77" s="79"/>
      <c r="BV77" s="135"/>
      <c r="BW77" s="42"/>
      <c r="BX77" s="80"/>
      <c r="BY77" s="81"/>
      <c r="BZ77" s="80"/>
      <c r="CA77" s="79"/>
      <c r="CB77" s="80"/>
      <c r="CC77" s="115"/>
      <c r="CD77" s="115"/>
      <c r="CE77" s="115"/>
      <c r="CF77" s="79"/>
      <c r="CG77" s="135"/>
      <c r="CH77" s="42"/>
      <c r="CI77" s="80"/>
      <c r="CJ77" s="81"/>
      <c r="CK77" s="80"/>
      <c r="CL77" s="79"/>
      <c r="CM77" s="80"/>
      <c r="CN77" s="115"/>
      <c r="CO77" s="115"/>
      <c r="CP77" s="115"/>
      <c r="CQ77" s="79"/>
      <c r="CR77" s="135"/>
      <c r="CS77" s="42"/>
      <c r="CT77" s="80"/>
      <c r="CU77" s="42"/>
      <c r="CV77" s="31"/>
      <c r="CW77" s="79"/>
      <c r="CX77" s="80"/>
      <c r="CY77" s="115"/>
      <c r="CZ77" s="115"/>
      <c r="DA77" s="115"/>
      <c r="DB77" s="79"/>
      <c r="DC77" s="135"/>
      <c r="DD77" s="42"/>
      <c r="DE77" s="80"/>
      <c r="DF77" s="42"/>
      <c r="DG77" s="31"/>
      <c r="DH77" s="79"/>
      <c r="DI77" s="80"/>
      <c r="DJ77" s="115"/>
      <c r="DK77" s="115"/>
      <c r="DL77" s="115"/>
      <c r="DM77" s="79"/>
      <c r="DN77" s="135"/>
      <c r="DO77" s="42"/>
      <c r="DP77" s="80"/>
      <c r="DQ77" s="42"/>
      <c r="DR77" s="31"/>
      <c r="DS77" s="79"/>
      <c r="DT77" s="80"/>
      <c r="DU77" s="115"/>
      <c r="DV77" s="115"/>
      <c r="DW77" s="115"/>
      <c r="DX77" s="79" t="s">
        <v>789</v>
      </c>
      <c r="DY77" s="135" t="s">
        <v>790</v>
      </c>
      <c r="DZ77" s="42" t="s">
        <v>10</v>
      </c>
      <c r="EA77" s="80">
        <v>45978</v>
      </c>
      <c r="EB77" s="42" t="s">
        <v>328</v>
      </c>
      <c r="EC77" s="31" t="s">
        <v>42</v>
      </c>
      <c r="ED77" s="79" t="s">
        <v>43</v>
      </c>
      <c r="EE77" s="80">
        <v>45988</v>
      </c>
      <c r="EF77" s="115">
        <v>100</v>
      </c>
      <c r="EG77" s="115">
        <v>100</v>
      </c>
      <c r="EH77" s="115">
        <v>100</v>
      </c>
      <c r="EI77" s="79"/>
      <c r="EJ77" s="135"/>
      <c r="EK77" s="42"/>
      <c r="EL77" s="80"/>
      <c r="EM77" s="81"/>
      <c r="EN77" s="80"/>
      <c r="EO77" s="79"/>
      <c r="EP77" s="80"/>
      <c r="EQ77" s="115"/>
      <c r="ER77" s="115"/>
      <c r="ES77" s="115"/>
      <c r="ET77" s="79"/>
      <c r="EU77" s="135"/>
      <c r="EV77" s="42"/>
      <c r="EW77" s="80"/>
      <c r="EX77" s="81"/>
      <c r="EY77" s="80"/>
      <c r="EZ77" s="79"/>
      <c r="FA77" s="80"/>
      <c r="FB77" s="115"/>
      <c r="FC77" s="115"/>
      <c r="FD77" s="115"/>
      <c r="FE77" s="144">
        <f t="shared" si="3"/>
        <v>100</v>
      </c>
      <c r="FF77" s="144">
        <f t="shared" si="4"/>
        <v>100</v>
      </c>
      <c r="FG77" s="144">
        <f t="shared" si="5"/>
        <v>100</v>
      </c>
      <c r="FH77" s="144">
        <f t="shared" si="6"/>
        <v>20</v>
      </c>
      <c r="FI77" s="144">
        <f t="shared" si="7"/>
        <v>30</v>
      </c>
      <c r="FJ77" s="144">
        <f t="shared" si="8"/>
        <v>50</v>
      </c>
      <c r="FK77" s="144">
        <f t="shared" si="10"/>
        <v>100</v>
      </c>
      <c r="FL77" s="93" t="s">
        <v>207</v>
      </c>
      <c r="FM77" s="92">
        <v>45954</v>
      </c>
      <c r="FN77" s="82"/>
    </row>
    <row r="78" spans="1:170" ht="52.5" hidden="1" customHeight="1">
      <c r="A78" s="78"/>
      <c r="B78" s="142">
        <v>65</v>
      </c>
      <c r="C78" s="90" t="s">
        <v>5</v>
      </c>
      <c r="D78" s="91" t="s">
        <v>791</v>
      </c>
      <c r="E78" s="91" t="s">
        <v>289</v>
      </c>
      <c r="F78" s="92">
        <v>45944</v>
      </c>
      <c r="G78" s="93">
        <v>1</v>
      </c>
      <c r="H78" s="94" t="s">
        <v>197</v>
      </c>
      <c r="I78" s="94" t="s">
        <v>197</v>
      </c>
      <c r="J78" s="94" t="s">
        <v>42</v>
      </c>
      <c r="K78" s="94" t="s">
        <v>197</v>
      </c>
      <c r="L78" s="191" t="s">
        <v>197</v>
      </c>
      <c r="M78" s="91" t="s">
        <v>792</v>
      </c>
      <c r="N78" s="91" t="s">
        <v>793</v>
      </c>
      <c r="O78" s="93" t="s">
        <v>200</v>
      </c>
      <c r="P78" s="95" t="s">
        <v>794</v>
      </c>
      <c r="Q78" s="93">
        <v>20</v>
      </c>
      <c r="R78" s="95" t="s">
        <v>795</v>
      </c>
      <c r="S78" s="93">
        <v>40</v>
      </c>
      <c r="T78" s="95" t="s">
        <v>796</v>
      </c>
      <c r="U78" s="93">
        <v>40</v>
      </c>
      <c r="V78" s="143">
        <f t="shared" si="2"/>
        <v>100</v>
      </c>
      <c r="W78" s="42" t="s">
        <v>10</v>
      </c>
      <c r="X78" s="80">
        <v>45978</v>
      </c>
      <c r="Y78" s="42" t="s">
        <v>296</v>
      </c>
      <c r="Z78" s="31" t="s">
        <v>42</v>
      </c>
      <c r="AA78" s="79" t="s">
        <v>43</v>
      </c>
      <c r="AB78" s="80">
        <v>45986</v>
      </c>
      <c r="AC78" s="79"/>
      <c r="AD78" s="135"/>
      <c r="AE78" s="42"/>
      <c r="AF78" s="80"/>
      <c r="AG78" s="81"/>
      <c r="AH78" s="80"/>
      <c r="AI78" s="79"/>
      <c r="AJ78" s="80"/>
      <c r="AK78" s="115"/>
      <c r="AL78" s="115"/>
      <c r="AM78" s="115"/>
      <c r="AN78" s="79"/>
      <c r="AO78" s="135"/>
      <c r="AP78" s="42"/>
      <c r="AQ78" s="80"/>
      <c r="AR78" s="42"/>
      <c r="AS78" s="31"/>
      <c r="AT78" s="79"/>
      <c r="AU78" s="80"/>
      <c r="AV78" s="115"/>
      <c r="AW78" s="115"/>
      <c r="AX78" s="115"/>
      <c r="AY78" s="79"/>
      <c r="AZ78" s="135"/>
      <c r="BA78" s="42"/>
      <c r="BB78" s="80"/>
      <c r="BC78" s="42"/>
      <c r="BD78" s="31"/>
      <c r="BE78" s="79"/>
      <c r="BF78" s="80"/>
      <c r="BG78" s="115"/>
      <c r="BH78" s="115"/>
      <c r="BI78" s="115"/>
      <c r="BJ78" s="79"/>
      <c r="BK78" s="135"/>
      <c r="BL78" s="42"/>
      <c r="BM78" s="80"/>
      <c r="BN78" s="42"/>
      <c r="BO78" s="31"/>
      <c r="BP78" s="79"/>
      <c r="BQ78" s="80"/>
      <c r="BR78" s="115"/>
      <c r="BS78" s="115"/>
      <c r="BT78" s="115"/>
      <c r="BU78" s="79"/>
      <c r="BV78" s="135"/>
      <c r="BW78" s="42"/>
      <c r="BX78" s="80"/>
      <c r="BY78" s="81"/>
      <c r="BZ78" s="80"/>
      <c r="CA78" s="79"/>
      <c r="CB78" s="80"/>
      <c r="CC78" s="115"/>
      <c r="CD78" s="115"/>
      <c r="CE78" s="115"/>
      <c r="CF78" s="79"/>
      <c r="CG78" s="135"/>
      <c r="CH78" s="42"/>
      <c r="CI78" s="80"/>
      <c r="CJ78" s="81"/>
      <c r="CK78" s="80"/>
      <c r="CL78" s="79"/>
      <c r="CM78" s="80"/>
      <c r="CN78" s="115"/>
      <c r="CO78" s="115"/>
      <c r="CP78" s="115"/>
      <c r="CQ78" s="79"/>
      <c r="CR78" s="135"/>
      <c r="CS78" s="42"/>
      <c r="CT78" s="80"/>
      <c r="CU78" s="42"/>
      <c r="CV78" s="31"/>
      <c r="CW78" s="79"/>
      <c r="CX78" s="80"/>
      <c r="CY78" s="115"/>
      <c r="CZ78" s="115"/>
      <c r="DA78" s="115"/>
      <c r="DB78" s="79"/>
      <c r="DC78" s="135"/>
      <c r="DD78" s="42"/>
      <c r="DE78" s="80"/>
      <c r="DF78" s="42"/>
      <c r="DG78" s="31"/>
      <c r="DH78" s="79"/>
      <c r="DI78" s="80"/>
      <c r="DJ78" s="115"/>
      <c r="DK78" s="115"/>
      <c r="DL78" s="115"/>
      <c r="DM78" s="79"/>
      <c r="DN78" s="135"/>
      <c r="DO78" s="42"/>
      <c r="DP78" s="80"/>
      <c r="DQ78" s="42"/>
      <c r="DR78" s="31"/>
      <c r="DS78" s="79"/>
      <c r="DT78" s="80"/>
      <c r="DU78" s="115"/>
      <c r="DV78" s="115"/>
      <c r="DW78" s="115"/>
      <c r="DX78" s="79" t="s">
        <v>797</v>
      </c>
      <c r="DY78" s="135" t="s">
        <v>798</v>
      </c>
      <c r="DZ78" s="42" t="s">
        <v>10</v>
      </c>
      <c r="EA78" s="80">
        <v>45978</v>
      </c>
      <c r="EB78" s="42" t="s">
        <v>799</v>
      </c>
      <c r="EC78" s="31" t="s">
        <v>42</v>
      </c>
      <c r="ED78" s="79" t="s">
        <v>43</v>
      </c>
      <c r="EE78" s="80">
        <v>45986</v>
      </c>
      <c r="EF78" s="115">
        <v>100</v>
      </c>
      <c r="EG78" s="115">
        <v>100</v>
      </c>
      <c r="EH78" s="115">
        <v>100</v>
      </c>
      <c r="EI78" s="79"/>
      <c r="EJ78" s="135"/>
      <c r="EK78" s="42"/>
      <c r="EL78" s="80"/>
      <c r="EM78" s="81"/>
      <c r="EN78" s="80"/>
      <c r="EO78" s="79"/>
      <c r="EP78" s="80"/>
      <c r="EQ78" s="115"/>
      <c r="ER78" s="115"/>
      <c r="ES78" s="115"/>
      <c r="ET78" s="79"/>
      <c r="EU78" s="135"/>
      <c r="EV78" s="42"/>
      <c r="EW78" s="80"/>
      <c r="EX78" s="81"/>
      <c r="EY78" s="80"/>
      <c r="EZ78" s="79"/>
      <c r="FA78" s="80"/>
      <c r="FB78" s="115"/>
      <c r="FC78" s="115"/>
      <c r="FD78" s="115"/>
      <c r="FE78" s="144">
        <f t="shared" si="3"/>
        <v>100</v>
      </c>
      <c r="FF78" s="144">
        <f t="shared" si="4"/>
        <v>100</v>
      </c>
      <c r="FG78" s="144">
        <f t="shared" si="5"/>
        <v>100</v>
      </c>
      <c r="FH78" s="144">
        <f t="shared" si="6"/>
        <v>20</v>
      </c>
      <c r="FI78" s="144">
        <f t="shared" si="7"/>
        <v>40</v>
      </c>
      <c r="FJ78" s="144">
        <f t="shared" si="8"/>
        <v>40</v>
      </c>
      <c r="FK78" s="144">
        <f t="shared" si="10"/>
        <v>100</v>
      </c>
      <c r="FL78" s="93" t="s">
        <v>207</v>
      </c>
      <c r="FM78" s="92">
        <v>45952</v>
      </c>
      <c r="FN78" s="82"/>
    </row>
    <row r="79" spans="1:170" ht="52.5" hidden="1" customHeight="1">
      <c r="A79" s="78"/>
      <c r="B79" s="142">
        <v>66</v>
      </c>
      <c r="C79" s="90" t="s">
        <v>5</v>
      </c>
      <c r="D79" s="91" t="s">
        <v>800</v>
      </c>
      <c r="E79" s="91" t="s">
        <v>302</v>
      </c>
      <c r="F79" s="92">
        <v>45938</v>
      </c>
      <c r="G79" s="93">
        <v>1</v>
      </c>
      <c r="H79" s="94" t="s">
        <v>197</v>
      </c>
      <c r="I79" s="94" t="s">
        <v>197</v>
      </c>
      <c r="J79" s="94" t="s">
        <v>42</v>
      </c>
      <c r="K79" s="94" t="s">
        <v>197</v>
      </c>
      <c r="L79" s="191" t="s">
        <v>197</v>
      </c>
      <c r="M79" s="91" t="s">
        <v>801</v>
      </c>
      <c r="N79" s="91" t="s">
        <v>802</v>
      </c>
      <c r="O79" s="93" t="s">
        <v>280</v>
      </c>
      <c r="P79" s="95" t="s">
        <v>803</v>
      </c>
      <c r="Q79" s="93">
        <v>20</v>
      </c>
      <c r="R79" s="95" t="s">
        <v>804</v>
      </c>
      <c r="S79" s="93">
        <v>40</v>
      </c>
      <c r="T79" s="95" t="s">
        <v>805</v>
      </c>
      <c r="U79" s="93">
        <v>40</v>
      </c>
      <c r="V79" s="143">
        <f t="shared" ref="V79:V142" si="11">Q79+S79+U79</f>
        <v>100</v>
      </c>
      <c r="W79" s="42" t="s">
        <v>10</v>
      </c>
      <c r="X79" s="80">
        <v>45978</v>
      </c>
      <c r="Y79" s="42" t="s">
        <v>307</v>
      </c>
      <c r="Z79" s="31" t="s">
        <v>42</v>
      </c>
      <c r="AA79" s="79" t="s">
        <v>43</v>
      </c>
      <c r="AB79" s="80">
        <v>45987</v>
      </c>
      <c r="AC79" s="79"/>
      <c r="AD79" s="135"/>
      <c r="AE79" s="42"/>
      <c r="AF79" s="80"/>
      <c r="AG79" s="81"/>
      <c r="AH79" s="80"/>
      <c r="AI79" s="79"/>
      <c r="AJ79" s="80"/>
      <c r="AK79" s="115"/>
      <c r="AL79" s="115"/>
      <c r="AM79" s="115"/>
      <c r="AN79" s="79"/>
      <c r="AO79" s="135"/>
      <c r="AP79" s="42"/>
      <c r="AQ79" s="80"/>
      <c r="AR79" s="81"/>
      <c r="AS79" s="80"/>
      <c r="AT79" s="79"/>
      <c r="AU79" s="80"/>
      <c r="AV79" s="115"/>
      <c r="AW79" s="115"/>
      <c r="AX79" s="115"/>
      <c r="AY79" s="79"/>
      <c r="AZ79" s="135"/>
      <c r="BA79" s="42"/>
      <c r="BB79" s="80"/>
      <c r="BC79" s="42"/>
      <c r="BD79" s="31"/>
      <c r="BE79" s="79"/>
      <c r="BF79" s="80"/>
      <c r="BG79" s="115"/>
      <c r="BH79" s="115"/>
      <c r="BI79" s="115"/>
      <c r="BJ79" s="79"/>
      <c r="BK79" s="135"/>
      <c r="BL79" s="42"/>
      <c r="BM79" s="80"/>
      <c r="BN79" s="42"/>
      <c r="BO79" s="31"/>
      <c r="BP79" s="79"/>
      <c r="BQ79" s="80"/>
      <c r="BR79" s="115"/>
      <c r="BS79" s="115"/>
      <c r="BT79" s="115"/>
      <c r="BU79" s="79"/>
      <c r="BV79" s="135"/>
      <c r="BW79" s="42"/>
      <c r="BX79" s="80"/>
      <c r="BY79" s="81"/>
      <c r="BZ79" s="80"/>
      <c r="CA79" s="79"/>
      <c r="CB79" s="80"/>
      <c r="CC79" s="115"/>
      <c r="CD79" s="115"/>
      <c r="CE79" s="115"/>
      <c r="CF79" s="79"/>
      <c r="CG79" s="135"/>
      <c r="CH79" s="42"/>
      <c r="CI79" s="80"/>
      <c r="CJ79" s="81"/>
      <c r="CK79" s="80"/>
      <c r="CL79" s="79"/>
      <c r="CM79" s="80"/>
      <c r="CN79" s="115"/>
      <c r="CO79" s="115"/>
      <c r="CP79" s="115"/>
      <c r="CQ79" s="79"/>
      <c r="CR79" s="135"/>
      <c r="CS79" s="42"/>
      <c r="CT79" s="80"/>
      <c r="CU79" s="42"/>
      <c r="CV79" s="31"/>
      <c r="CW79" s="79"/>
      <c r="CX79" s="80"/>
      <c r="CY79" s="115"/>
      <c r="CZ79" s="115"/>
      <c r="DA79" s="115"/>
      <c r="DB79" s="79"/>
      <c r="DC79" s="135"/>
      <c r="DD79" s="42"/>
      <c r="DE79" s="80"/>
      <c r="DF79" s="42"/>
      <c r="DG79" s="31"/>
      <c r="DH79" s="79"/>
      <c r="DI79" s="80"/>
      <c r="DJ79" s="115"/>
      <c r="DK79" s="115"/>
      <c r="DL79" s="115"/>
      <c r="DM79" s="79"/>
      <c r="DN79" s="135"/>
      <c r="DO79" s="42"/>
      <c r="DP79" s="80"/>
      <c r="DQ79" s="42"/>
      <c r="DR79" s="31"/>
      <c r="DS79" s="79"/>
      <c r="DT79" s="80"/>
      <c r="DU79" s="115"/>
      <c r="DV79" s="115"/>
      <c r="DW79" s="115"/>
      <c r="DX79" s="79" t="s">
        <v>806</v>
      </c>
      <c r="DY79" s="135" t="s">
        <v>807</v>
      </c>
      <c r="DZ79" s="42" t="s">
        <v>10</v>
      </c>
      <c r="EA79" s="80">
        <v>45978</v>
      </c>
      <c r="EB79" s="42" t="s">
        <v>307</v>
      </c>
      <c r="EC79" s="31" t="s">
        <v>42</v>
      </c>
      <c r="ED79" s="79" t="s">
        <v>43</v>
      </c>
      <c r="EE79" s="80">
        <v>45987</v>
      </c>
      <c r="EF79" s="115">
        <v>100</v>
      </c>
      <c r="EG79" s="115">
        <v>100</v>
      </c>
      <c r="EH79" s="115">
        <v>100</v>
      </c>
      <c r="EI79" s="79"/>
      <c r="EJ79" s="135"/>
      <c r="EK79" s="42"/>
      <c r="EL79" s="80"/>
      <c r="EM79" s="81"/>
      <c r="EN79" s="80"/>
      <c r="EO79" s="79"/>
      <c r="EP79" s="80"/>
      <c r="EQ79" s="115"/>
      <c r="ER79" s="115"/>
      <c r="ES79" s="115"/>
      <c r="ET79" s="79"/>
      <c r="EU79" s="135"/>
      <c r="EV79" s="42"/>
      <c r="EW79" s="80"/>
      <c r="EX79" s="81"/>
      <c r="EY79" s="80"/>
      <c r="EZ79" s="79"/>
      <c r="FA79" s="80"/>
      <c r="FB79" s="115"/>
      <c r="FC79" s="115"/>
      <c r="FD79" s="115"/>
      <c r="FE79" s="144">
        <f t="shared" ref="FE79:FE142" si="12">+AK79+AV79+BG79+BR79+CC79+CN79+CY79+DJ79+DU79+EF79+EQ79+FB79</f>
        <v>100</v>
      </c>
      <c r="FF79" s="144">
        <f t="shared" ref="FF79:FF142" si="13">+AL79+AW79+BH79+BS79+CD79+CO79+CZ79+DK79+DV79+EG79+ER79+FC79</f>
        <v>100</v>
      </c>
      <c r="FG79" s="144">
        <f t="shared" ref="FG79:FG142" si="14">+AM79+AX79+BI79+BT79+CE79+CP79+DA79+DL79+DW79+EH79+ES79+FD79</f>
        <v>100</v>
      </c>
      <c r="FH79" s="144">
        <f t="shared" ref="FH79:FH142" si="15">FE79*Q79/100</f>
        <v>20</v>
      </c>
      <c r="FI79" s="144">
        <f t="shared" ref="FI79:FI142" si="16">FF79*S79/100</f>
        <v>40</v>
      </c>
      <c r="FJ79" s="144">
        <f t="shared" ref="FJ79:FJ142" si="17">FG79*U79/100</f>
        <v>40</v>
      </c>
      <c r="FK79" s="144">
        <f t="shared" si="10"/>
        <v>100</v>
      </c>
      <c r="FL79" s="93" t="s">
        <v>207</v>
      </c>
      <c r="FM79" s="92">
        <v>45957</v>
      </c>
      <c r="FN79" s="82"/>
    </row>
    <row r="80" spans="1:170" ht="132.75" hidden="1" customHeight="1">
      <c r="A80" s="78"/>
      <c r="B80" s="142">
        <v>67</v>
      </c>
      <c r="C80" s="90" t="s">
        <v>5</v>
      </c>
      <c r="D80" s="91" t="s">
        <v>808</v>
      </c>
      <c r="E80" s="91" t="s">
        <v>321</v>
      </c>
      <c r="F80" s="92">
        <v>45938</v>
      </c>
      <c r="G80" s="93">
        <v>1</v>
      </c>
      <c r="H80" s="94" t="s">
        <v>42</v>
      </c>
      <c r="I80" s="94" t="s">
        <v>197</v>
      </c>
      <c r="J80" s="94" t="s">
        <v>42</v>
      </c>
      <c r="K80" s="94" t="s">
        <v>197</v>
      </c>
      <c r="L80" s="191" t="s">
        <v>197</v>
      </c>
      <c r="M80" s="91" t="s">
        <v>809</v>
      </c>
      <c r="N80" s="91" t="s">
        <v>810</v>
      </c>
      <c r="O80" s="93" t="s">
        <v>280</v>
      </c>
      <c r="P80" s="95" t="s">
        <v>811</v>
      </c>
      <c r="Q80" s="93">
        <v>20</v>
      </c>
      <c r="R80" s="95" t="s">
        <v>812</v>
      </c>
      <c r="S80" s="93">
        <v>40</v>
      </c>
      <c r="T80" s="95" t="s">
        <v>813</v>
      </c>
      <c r="U80" s="93">
        <v>40</v>
      </c>
      <c r="V80" s="143">
        <f t="shared" si="11"/>
        <v>100</v>
      </c>
      <c r="W80" s="42" t="s">
        <v>10</v>
      </c>
      <c r="X80" s="80">
        <v>45978</v>
      </c>
      <c r="Y80" s="42" t="s">
        <v>328</v>
      </c>
      <c r="Z80" s="31" t="s">
        <v>42</v>
      </c>
      <c r="AA80" s="79" t="s">
        <v>43</v>
      </c>
      <c r="AB80" s="80">
        <v>45988</v>
      </c>
      <c r="AC80" s="79"/>
      <c r="AD80" s="135"/>
      <c r="AE80" s="42"/>
      <c r="AF80" s="80"/>
      <c r="AG80" s="81"/>
      <c r="AH80" s="80"/>
      <c r="AI80" s="79"/>
      <c r="AJ80" s="80"/>
      <c r="AK80" s="115"/>
      <c r="AL80" s="115"/>
      <c r="AM80" s="115"/>
      <c r="AN80" s="79"/>
      <c r="AO80" s="135"/>
      <c r="AP80" s="42"/>
      <c r="AQ80" s="80"/>
      <c r="AR80" s="81"/>
      <c r="AS80" s="80"/>
      <c r="AT80" s="79"/>
      <c r="AU80" s="80"/>
      <c r="AV80" s="115"/>
      <c r="AW80" s="115"/>
      <c r="AX80" s="115"/>
      <c r="AY80" s="79"/>
      <c r="AZ80" s="135"/>
      <c r="BA80" s="42"/>
      <c r="BB80" s="80"/>
      <c r="BC80" s="42"/>
      <c r="BD80" s="31"/>
      <c r="BE80" s="79"/>
      <c r="BF80" s="80"/>
      <c r="BG80" s="115"/>
      <c r="BH80" s="115"/>
      <c r="BI80" s="115"/>
      <c r="BJ80" s="79"/>
      <c r="BK80" s="135"/>
      <c r="BL80" s="42"/>
      <c r="BM80" s="80"/>
      <c r="BN80" s="42"/>
      <c r="BO80" s="31"/>
      <c r="BP80" s="79"/>
      <c r="BQ80" s="80"/>
      <c r="BR80" s="115"/>
      <c r="BS80" s="115"/>
      <c r="BT80" s="115"/>
      <c r="BU80" s="79"/>
      <c r="BV80" s="135"/>
      <c r="BW80" s="42"/>
      <c r="BX80" s="80"/>
      <c r="BY80" s="81"/>
      <c r="BZ80" s="80"/>
      <c r="CA80" s="79"/>
      <c r="CB80" s="80"/>
      <c r="CC80" s="115"/>
      <c r="CD80" s="115"/>
      <c r="CE80" s="115"/>
      <c r="CF80" s="79"/>
      <c r="CG80" s="135"/>
      <c r="CH80" s="42"/>
      <c r="CI80" s="80"/>
      <c r="CJ80" s="81"/>
      <c r="CK80" s="80"/>
      <c r="CL80" s="79"/>
      <c r="CM80" s="80"/>
      <c r="CN80" s="115"/>
      <c r="CO80" s="115"/>
      <c r="CP80" s="115"/>
      <c r="CQ80" s="79"/>
      <c r="CR80" s="135"/>
      <c r="CS80" s="42"/>
      <c r="CT80" s="80"/>
      <c r="CU80" s="42"/>
      <c r="CV80" s="31"/>
      <c r="CW80" s="79"/>
      <c r="CX80" s="80"/>
      <c r="CY80" s="115"/>
      <c r="CZ80" s="115"/>
      <c r="DA80" s="115"/>
      <c r="DB80" s="79"/>
      <c r="DC80" s="135"/>
      <c r="DD80" s="42"/>
      <c r="DE80" s="80"/>
      <c r="DF80" s="42"/>
      <c r="DG80" s="31"/>
      <c r="DH80" s="79"/>
      <c r="DI80" s="80"/>
      <c r="DJ80" s="115"/>
      <c r="DK80" s="115"/>
      <c r="DL80" s="115"/>
      <c r="DM80" s="79"/>
      <c r="DN80" s="135"/>
      <c r="DO80" s="42"/>
      <c r="DP80" s="80"/>
      <c r="DQ80" s="42"/>
      <c r="DR80" s="31"/>
      <c r="DS80" s="79"/>
      <c r="DT80" s="80"/>
      <c r="DU80" s="115"/>
      <c r="DV80" s="115"/>
      <c r="DW80" s="115"/>
      <c r="DX80" s="79" t="s">
        <v>814</v>
      </c>
      <c r="DY80" s="135" t="s">
        <v>815</v>
      </c>
      <c r="DZ80" s="42" t="s">
        <v>10</v>
      </c>
      <c r="EA80" s="80">
        <v>45978</v>
      </c>
      <c r="EB80" s="42" t="s">
        <v>328</v>
      </c>
      <c r="EC80" s="31" t="s">
        <v>42</v>
      </c>
      <c r="ED80" s="79" t="s">
        <v>43</v>
      </c>
      <c r="EE80" s="80">
        <v>45988</v>
      </c>
      <c r="EF80" s="115">
        <v>100</v>
      </c>
      <c r="EG80" s="115">
        <v>100</v>
      </c>
      <c r="EH80" s="115">
        <v>100</v>
      </c>
      <c r="EI80" s="79"/>
      <c r="EJ80" s="135"/>
      <c r="EK80" s="42"/>
      <c r="EL80" s="80"/>
      <c r="EM80" s="81"/>
      <c r="EN80" s="80"/>
      <c r="EO80" s="79"/>
      <c r="EP80" s="80"/>
      <c r="EQ80" s="115"/>
      <c r="ER80" s="115"/>
      <c r="ES80" s="115"/>
      <c r="ET80" s="79"/>
      <c r="EU80" s="135"/>
      <c r="EV80" s="42"/>
      <c r="EW80" s="80"/>
      <c r="EX80" s="81"/>
      <c r="EY80" s="80"/>
      <c r="EZ80" s="79"/>
      <c r="FA80" s="80"/>
      <c r="FB80" s="115"/>
      <c r="FC80" s="115"/>
      <c r="FD80" s="115"/>
      <c r="FE80" s="144">
        <f t="shared" si="12"/>
        <v>100</v>
      </c>
      <c r="FF80" s="144">
        <f t="shared" si="13"/>
        <v>100</v>
      </c>
      <c r="FG80" s="144">
        <f t="shared" si="14"/>
        <v>100</v>
      </c>
      <c r="FH80" s="144">
        <f t="shared" si="15"/>
        <v>20</v>
      </c>
      <c r="FI80" s="144">
        <f t="shared" si="16"/>
        <v>40</v>
      </c>
      <c r="FJ80" s="144">
        <f t="shared" si="17"/>
        <v>40</v>
      </c>
      <c r="FK80" s="144">
        <f t="shared" ref="FK80:FK194" si="18">(FH80+FI80+FJ80)</f>
        <v>100</v>
      </c>
      <c r="FL80" s="93" t="s">
        <v>207</v>
      </c>
      <c r="FM80" s="92">
        <v>45961</v>
      </c>
      <c r="FN80" s="82"/>
    </row>
    <row r="81" spans="1:170" ht="52.5" hidden="1" customHeight="1">
      <c r="A81" s="78"/>
      <c r="B81" s="142">
        <v>68</v>
      </c>
      <c r="C81" s="90" t="s">
        <v>5</v>
      </c>
      <c r="D81" s="91" t="s">
        <v>816</v>
      </c>
      <c r="E81" s="91" t="s">
        <v>210</v>
      </c>
      <c r="F81" s="92">
        <v>45940</v>
      </c>
      <c r="G81" s="93">
        <v>1</v>
      </c>
      <c r="H81" s="94" t="s">
        <v>197</v>
      </c>
      <c r="I81" s="94" t="s">
        <v>197</v>
      </c>
      <c r="J81" s="94" t="s">
        <v>42</v>
      </c>
      <c r="K81" s="94" t="s">
        <v>197</v>
      </c>
      <c r="L81" s="191" t="s">
        <v>197</v>
      </c>
      <c r="M81" s="91" t="s">
        <v>817</v>
      </c>
      <c r="N81" s="91" t="s">
        <v>818</v>
      </c>
      <c r="O81" s="93" t="s">
        <v>200</v>
      </c>
      <c r="P81" s="95" t="s">
        <v>819</v>
      </c>
      <c r="Q81" s="93">
        <v>50</v>
      </c>
      <c r="R81" s="95" t="s">
        <v>820</v>
      </c>
      <c r="S81" s="93">
        <v>50</v>
      </c>
      <c r="T81" s="95" t="s">
        <v>226</v>
      </c>
      <c r="U81" s="93">
        <v>0</v>
      </c>
      <c r="V81" s="143">
        <f t="shared" si="11"/>
        <v>100</v>
      </c>
      <c r="W81" s="42" t="s">
        <v>10</v>
      </c>
      <c r="X81" s="80">
        <v>45978</v>
      </c>
      <c r="Y81" s="42" t="s">
        <v>217</v>
      </c>
      <c r="Z81" s="31" t="s">
        <v>42</v>
      </c>
      <c r="AA81" s="79" t="s">
        <v>43</v>
      </c>
      <c r="AB81" s="80">
        <v>45988</v>
      </c>
      <c r="AC81" s="79"/>
      <c r="AD81" s="135"/>
      <c r="AE81" s="42"/>
      <c r="AF81" s="80"/>
      <c r="AG81" s="81"/>
      <c r="AH81" s="80"/>
      <c r="AI81" s="79"/>
      <c r="AJ81" s="80"/>
      <c r="AK81" s="115"/>
      <c r="AL81" s="115"/>
      <c r="AM81" s="115"/>
      <c r="AN81" s="79"/>
      <c r="AO81" s="135"/>
      <c r="AP81" s="42"/>
      <c r="AQ81" s="80"/>
      <c r="AR81" s="81"/>
      <c r="AS81" s="80"/>
      <c r="AT81" s="79"/>
      <c r="AU81" s="80"/>
      <c r="AV81" s="115"/>
      <c r="AW81" s="115"/>
      <c r="AX81" s="115"/>
      <c r="AY81" s="79"/>
      <c r="AZ81" s="135"/>
      <c r="BA81" s="42"/>
      <c r="BB81" s="80"/>
      <c r="BC81" s="42"/>
      <c r="BD81" s="31"/>
      <c r="BE81" s="79"/>
      <c r="BF81" s="80"/>
      <c r="BG81" s="115"/>
      <c r="BH81" s="115"/>
      <c r="BI81" s="115"/>
      <c r="BJ81" s="79"/>
      <c r="BK81" s="135"/>
      <c r="BL81" s="42"/>
      <c r="BM81" s="80"/>
      <c r="BN81" s="42"/>
      <c r="BO81" s="31"/>
      <c r="BP81" s="79"/>
      <c r="BQ81" s="80"/>
      <c r="BR81" s="115"/>
      <c r="BS81" s="115"/>
      <c r="BT81" s="115"/>
      <c r="BU81" s="79"/>
      <c r="BV81" s="135"/>
      <c r="BW81" s="42"/>
      <c r="BX81" s="80"/>
      <c r="BY81" s="81"/>
      <c r="BZ81" s="80"/>
      <c r="CA81" s="79"/>
      <c r="CB81" s="80"/>
      <c r="CC81" s="115"/>
      <c r="CD81" s="115"/>
      <c r="CE81" s="115"/>
      <c r="CF81" s="79"/>
      <c r="CG81" s="135"/>
      <c r="CH81" s="42"/>
      <c r="CI81" s="80"/>
      <c r="CJ81" s="81"/>
      <c r="CK81" s="80"/>
      <c r="CL81" s="79"/>
      <c r="CM81" s="80"/>
      <c r="CN81" s="115"/>
      <c r="CO81" s="115"/>
      <c r="CP81" s="115"/>
      <c r="CQ81" s="79"/>
      <c r="CR81" s="135"/>
      <c r="CS81" s="42"/>
      <c r="CT81" s="80"/>
      <c r="CU81" s="42"/>
      <c r="CV81" s="31"/>
      <c r="CW81" s="79"/>
      <c r="CX81" s="80"/>
      <c r="CY81" s="115"/>
      <c r="CZ81" s="115"/>
      <c r="DA81" s="115"/>
      <c r="DB81" s="79"/>
      <c r="DC81" s="135"/>
      <c r="DD81" s="42"/>
      <c r="DE81" s="80"/>
      <c r="DF81" s="42"/>
      <c r="DG81" s="31"/>
      <c r="DH81" s="79"/>
      <c r="DI81" s="80"/>
      <c r="DJ81" s="115"/>
      <c r="DK81" s="115"/>
      <c r="DL81" s="115"/>
      <c r="DM81" s="79"/>
      <c r="DN81" s="135"/>
      <c r="DO81" s="42"/>
      <c r="DP81" s="80"/>
      <c r="DQ81" s="42"/>
      <c r="DR81" s="31"/>
      <c r="DS81" s="79"/>
      <c r="DT81" s="80"/>
      <c r="DU81" s="115"/>
      <c r="DV81" s="115"/>
      <c r="DW81" s="115"/>
      <c r="DX81" s="79" t="s">
        <v>821</v>
      </c>
      <c r="DY81" s="135" t="s">
        <v>822</v>
      </c>
      <c r="DZ81" s="42" t="s">
        <v>10</v>
      </c>
      <c r="EA81" s="80">
        <v>45978</v>
      </c>
      <c r="EB81" s="42" t="s">
        <v>217</v>
      </c>
      <c r="EC81" s="31" t="s">
        <v>42</v>
      </c>
      <c r="ED81" s="79" t="s">
        <v>43</v>
      </c>
      <c r="EE81" s="80">
        <v>45988</v>
      </c>
      <c r="EF81" s="115">
        <v>100</v>
      </c>
      <c r="EG81" s="115">
        <v>100</v>
      </c>
      <c r="EH81" s="115">
        <v>0</v>
      </c>
      <c r="EI81" s="79"/>
      <c r="EJ81" s="135"/>
      <c r="EK81" s="42"/>
      <c r="EL81" s="80"/>
      <c r="EM81" s="81"/>
      <c r="EN81" s="80"/>
      <c r="EO81" s="79"/>
      <c r="EP81" s="80"/>
      <c r="EQ81" s="115"/>
      <c r="ER81" s="115"/>
      <c r="ES81" s="115"/>
      <c r="ET81" s="79"/>
      <c r="EU81" s="135"/>
      <c r="EV81" s="42"/>
      <c r="EW81" s="80"/>
      <c r="EX81" s="81"/>
      <c r="EY81" s="80"/>
      <c r="EZ81" s="79"/>
      <c r="FA81" s="80"/>
      <c r="FB81" s="115"/>
      <c r="FC81" s="115"/>
      <c r="FD81" s="115"/>
      <c r="FE81" s="144">
        <f t="shared" si="12"/>
        <v>100</v>
      </c>
      <c r="FF81" s="144">
        <f t="shared" si="13"/>
        <v>100</v>
      </c>
      <c r="FG81" s="144">
        <f t="shared" si="14"/>
        <v>0</v>
      </c>
      <c r="FH81" s="144">
        <f t="shared" si="15"/>
        <v>50</v>
      </c>
      <c r="FI81" s="144">
        <f t="shared" si="16"/>
        <v>50</v>
      </c>
      <c r="FJ81" s="144">
        <f t="shared" si="17"/>
        <v>0</v>
      </c>
      <c r="FK81" s="144">
        <f t="shared" si="18"/>
        <v>100</v>
      </c>
      <c r="FL81" s="93" t="s">
        <v>207</v>
      </c>
      <c r="FM81" s="92">
        <v>45954</v>
      </c>
      <c r="FN81" s="82"/>
    </row>
    <row r="82" spans="1:170" ht="52.5" hidden="1" customHeight="1">
      <c r="A82" s="78"/>
      <c r="B82" s="142">
        <v>69</v>
      </c>
      <c r="C82" s="90" t="s">
        <v>5</v>
      </c>
      <c r="D82" s="91" t="s">
        <v>823</v>
      </c>
      <c r="E82" s="91" t="s">
        <v>426</v>
      </c>
      <c r="F82" s="92">
        <v>45951</v>
      </c>
      <c r="G82" s="93">
        <v>1</v>
      </c>
      <c r="H82" s="94" t="s">
        <v>197</v>
      </c>
      <c r="I82" s="94" t="s">
        <v>197</v>
      </c>
      <c r="J82" s="94" t="s">
        <v>42</v>
      </c>
      <c r="K82" s="94" t="s">
        <v>197</v>
      </c>
      <c r="L82" s="191" t="s">
        <v>197</v>
      </c>
      <c r="M82" s="91" t="s">
        <v>824</v>
      </c>
      <c r="N82" s="91" t="s">
        <v>825</v>
      </c>
      <c r="O82" s="93" t="s">
        <v>280</v>
      </c>
      <c r="P82" s="95" t="s">
        <v>826</v>
      </c>
      <c r="Q82" s="93">
        <v>35</v>
      </c>
      <c r="R82" s="95" t="s">
        <v>827</v>
      </c>
      <c r="S82" s="93">
        <v>65</v>
      </c>
      <c r="T82" s="95" t="s">
        <v>226</v>
      </c>
      <c r="U82" s="93">
        <v>0</v>
      </c>
      <c r="V82" s="143">
        <f t="shared" si="11"/>
        <v>100</v>
      </c>
      <c r="W82" s="42" t="s">
        <v>10</v>
      </c>
      <c r="X82" s="80">
        <v>45978</v>
      </c>
      <c r="Y82" s="42" t="s">
        <v>431</v>
      </c>
      <c r="Z82" s="31" t="s">
        <v>42</v>
      </c>
      <c r="AA82" s="79" t="s">
        <v>43</v>
      </c>
      <c r="AB82" s="80">
        <v>45989</v>
      </c>
      <c r="AC82" s="79"/>
      <c r="AD82" s="135"/>
      <c r="AE82" s="42"/>
      <c r="AF82" s="80"/>
      <c r="AG82" s="81"/>
      <c r="AH82" s="80"/>
      <c r="AI82" s="79"/>
      <c r="AJ82" s="80"/>
      <c r="AK82" s="115"/>
      <c r="AL82" s="115"/>
      <c r="AM82" s="115"/>
      <c r="AN82" s="79"/>
      <c r="AO82" s="135"/>
      <c r="AP82" s="42"/>
      <c r="AQ82" s="80"/>
      <c r="AR82" s="81"/>
      <c r="AS82" s="80"/>
      <c r="AT82" s="79"/>
      <c r="AU82" s="80"/>
      <c r="AV82" s="115"/>
      <c r="AW82" s="115"/>
      <c r="AX82" s="115"/>
      <c r="AY82" s="79"/>
      <c r="AZ82" s="135"/>
      <c r="BA82" s="42"/>
      <c r="BB82" s="80"/>
      <c r="BC82" s="42"/>
      <c r="BD82" s="31"/>
      <c r="BE82" s="79"/>
      <c r="BF82" s="80"/>
      <c r="BG82" s="115"/>
      <c r="BH82" s="115"/>
      <c r="BI82" s="115"/>
      <c r="BJ82" s="79"/>
      <c r="BK82" s="135"/>
      <c r="BL82" s="42"/>
      <c r="BM82" s="80"/>
      <c r="BN82" s="42"/>
      <c r="BO82" s="31"/>
      <c r="BP82" s="79"/>
      <c r="BQ82" s="80"/>
      <c r="BR82" s="115"/>
      <c r="BS82" s="115"/>
      <c r="BT82" s="115"/>
      <c r="BU82" s="79"/>
      <c r="BV82" s="135"/>
      <c r="BW82" s="42"/>
      <c r="BX82" s="80"/>
      <c r="BY82" s="81"/>
      <c r="BZ82" s="80"/>
      <c r="CA82" s="79"/>
      <c r="CB82" s="80"/>
      <c r="CC82" s="115"/>
      <c r="CD82" s="115"/>
      <c r="CE82" s="115"/>
      <c r="CF82" s="79"/>
      <c r="CG82" s="135"/>
      <c r="CH82" s="42"/>
      <c r="CI82" s="80"/>
      <c r="CJ82" s="81"/>
      <c r="CK82" s="80"/>
      <c r="CL82" s="79"/>
      <c r="CM82" s="80"/>
      <c r="CN82" s="115"/>
      <c r="CO82" s="115"/>
      <c r="CP82" s="115"/>
      <c r="CQ82" s="79"/>
      <c r="CR82" s="135"/>
      <c r="CS82" s="42"/>
      <c r="CT82" s="80"/>
      <c r="CU82" s="42"/>
      <c r="CV82" s="31"/>
      <c r="CW82" s="79"/>
      <c r="CX82" s="80"/>
      <c r="CY82" s="115"/>
      <c r="CZ82" s="115"/>
      <c r="DA82" s="115"/>
      <c r="DB82" s="79"/>
      <c r="DC82" s="135"/>
      <c r="DD82" s="42"/>
      <c r="DE82" s="80"/>
      <c r="DF82" s="42"/>
      <c r="DG82" s="31"/>
      <c r="DH82" s="79"/>
      <c r="DI82" s="80"/>
      <c r="DJ82" s="115"/>
      <c r="DK82" s="115"/>
      <c r="DL82" s="115"/>
      <c r="DM82" s="79"/>
      <c r="DN82" s="135"/>
      <c r="DO82" s="42"/>
      <c r="DP82" s="80"/>
      <c r="DQ82" s="42"/>
      <c r="DR82" s="31"/>
      <c r="DS82" s="79"/>
      <c r="DT82" s="80"/>
      <c r="DU82" s="115"/>
      <c r="DV82" s="115"/>
      <c r="DW82" s="115"/>
      <c r="DX82" s="79" t="s">
        <v>828</v>
      </c>
      <c r="DY82" s="135" t="s">
        <v>829</v>
      </c>
      <c r="DZ82" s="42" t="s">
        <v>10</v>
      </c>
      <c r="EA82" s="80">
        <v>45978</v>
      </c>
      <c r="EB82" s="42" t="s">
        <v>431</v>
      </c>
      <c r="EC82" s="31" t="s">
        <v>42</v>
      </c>
      <c r="ED82" s="79" t="s">
        <v>43</v>
      </c>
      <c r="EE82" s="80">
        <v>45989</v>
      </c>
      <c r="EF82" s="115">
        <v>100</v>
      </c>
      <c r="EG82" s="115">
        <v>100</v>
      </c>
      <c r="EH82" s="115">
        <v>0</v>
      </c>
      <c r="EI82" s="79"/>
      <c r="EJ82" s="135"/>
      <c r="EK82" s="42"/>
      <c r="EL82" s="80"/>
      <c r="EM82" s="81"/>
      <c r="EN82" s="80"/>
      <c r="EO82" s="79"/>
      <c r="EP82" s="80"/>
      <c r="EQ82" s="115"/>
      <c r="ER82" s="115"/>
      <c r="ES82" s="115"/>
      <c r="ET82" s="79"/>
      <c r="EU82" s="135"/>
      <c r="EV82" s="42"/>
      <c r="EW82" s="80"/>
      <c r="EX82" s="81"/>
      <c r="EY82" s="80"/>
      <c r="EZ82" s="79"/>
      <c r="FA82" s="80"/>
      <c r="FB82" s="115"/>
      <c r="FC82" s="115"/>
      <c r="FD82" s="115"/>
      <c r="FE82" s="144">
        <f t="shared" si="12"/>
        <v>100</v>
      </c>
      <c r="FF82" s="144">
        <f t="shared" si="13"/>
        <v>100</v>
      </c>
      <c r="FG82" s="144">
        <f t="shared" si="14"/>
        <v>0</v>
      </c>
      <c r="FH82" s="144">
        <f t="shared" si="15"/>
        <v>35</v>
      </c>
      <c r="FI82" s="144">
        <f t="shared" si="16"/>
        <v>65</v>
      </c>
      <c r="FJ82" s="144">
        <f t="shared" si="17"/>
        <v>0</v>
      </c>
      <c r="FK82" s="144">
        <f t="shared" si="18"/>
        <v>100</v>
      </c>
      <c r="FL82" s="93" t="s">
        <v>207</v>
      </c>
      <c r="FM82" s="92">
        <v>45958</v>
      </c>
      <c r="FN82" s="82"/>
    </row>
    <row r="83" spans="1:170" ht="52.5" hidden="1" customHeight="1">
      <c r="A83" s="78"/>
      <c r="B83" s="142">
        <v>70</v>
      </c>
      <c r="C83" s="90" t="s">
        <v>5</v>
      </c>
      <c r="D83" s="91" t="s">
        <v>830</v>
      </c>
      <c r="E83" s="91" t="s">
        <v>243</v>
      </c>
      <c r="F83" s="92">
        <v>45946</v>
      </c>
      <c r="G83" s="93">
        <v>2</v>
      </c>
      <c r="H83" s="94" t="s">
        <v>197</v>
      </c>
      <c r="I83" s="94" t="s">
        <v>197</v>
      </c>
      <c r="J83" s="94" t="s">
        <v>42</v>
      </c>
      <c r="K83" s="94" t="s">
        <v>197</v>
      </c>
      <c r="L83" s="191" t="s">
        <v>197</v>
      </c>
      <c r="M83" s="91" t="s">
        <v>831</v>
      </c>
      <c r="N83" s="91" t="s">
        <v>832</v>
      </c>
      <c r="O83" s="93" t="s">
        <v>200</v>
      </c>
      <c r="P83" s="95" t="s">
        <v>833</v>
      </c>
      <c r="Q83" s="93">
        <v>30</v>
      </c>
      <c r="R83" s="95" t="s">
        <v>834</v>
      </c>
      <c r="S83" s="93">
        <v>30</v>
      </c>
      <c r="T83" s="95" t="s">
        <v>835</v>
      </c>
      <c r="U83" s="93">
        <v>40</v>
      </c>
      <c r="V83" s="143">
        <f t="shared" si="11"/>
        <v>100</v>
      </c>
      <c r="W83" s="42" t="s">
        <v>10</v>
      </c>
      <c r="X83" s="80">
        <v>45978</v>
      </c>
      <c r="Y83" s="42" t="s">
        <v>79</v>
      </c>
      <c r="Z83" s="31" t="s">
        <v>42</v>
      </c>
      <c r="AA83" s="79" t="s">
        <v>43</v>
      </c>
      <c r="AB83" s="80">
        <v>45986</v>
      </c>
      <c r="AC83" s="79"/>
      <c r="AD83" s="135"/>
      <c r="AE83" s="42"/>
      <c r="AF83" s="80"/>
      <c r="AG83" s="81"/>
      <c r="AH83" s="80"/>
      <c r="AI83" s="79"/>
      <c r="AJ83" s="80"/>
      <c r="AK83" s="115"/>
      <c r="AL83" s="115"/>
      <c r="AM83" s="115"/>
      <c r="AN83" s="79"/>
      <c r="AO83" s="135"/>
      <c r="AP83" s="42"/>
      <c r="AQ83" s="80"/>
      <c r="AR83" s="81"/>
      <c r="AS83" s="80"/>
      <c r="AT83" s="79"/>
      <c r="AU83" s="80"/>
      <c r="AV83" s="115"/>
      <c r="AW83" s="115"/>
      <c r="AX83" s="115"/>
      <c r="AY83" s="79"/>
      <c r="AZ83" s="135"/>
      <c r="BA83" s="42"/>
      <c r="BB83" s="80"/>
      <c r="BC83" s="42"/>
      <c r="BD83" s="31"/>
      <c r="BE83" s="79"/>
      <c r="BF83" s="80"/>
      <c r="BG83" s="115"/>
      <c r="BH83" s="115"/>
      <c r="BI83" s="115"/>
      <c r="BJ83" s="79"/>
      <c r="BK83" s="135"/>
      <c r="BL83" s="42"/>
      <c r="BM83" s="80"/>
      <c r="BN83" s="42"/>
      <c r="BO83" s="31"/>
      <c r="BP83" s="79"/>
      <c r="BQ83" s="80"/>
      <c r="BR83" s="115"/>
      <c r="BS83" s="115"/>
      <c r="BT83" s="115"/>
      <c r="BU83" s="79"/>
      <c r="BV83" s="135"/>
      <c r="BW83" s="42"/>
      <c r="BX83" s="80"/>
      <c r="BY83" s="81"/>
      <c r="BZ83" s="80"/>
      <c r="CA83" s="79"/>
      <c r="CB83" s="80"/>
      <c r="CC83" s="115"/>
      <c r="CD83" s="115"/>
      <c r="CE83" s="115"/>
      <c r="CF83" s="79"/>
      <c r="CG83" s="135"/>
      <c r="CH83" s="42"/>
      <c r="CI83" s="80"/>
      <c r="CJ83" s="81"/>
      <c r="CK83" s="80"/>
      <c r="CL83" s="79"/>
      <c r="CM83" s="80"/>
      <c r="CN83" s="115"/>
      <c r="CO83" s="115"/>
      <c r="CP83" s="115"/>
      <c r="CQ83" s="79"/>
      <c r="CR83" s="135"/>
      <c r="CS83" s="42"/>
      <c r="CT83" s="80"/>
      <c r="CU83" s="42"/>
      <c r="CV83" s="31"/>
      <c r="CW83" s="79"/>
      <c r="CX83" s="80"/>
      <c r="CY83" s="115"/>
      <c r="CZ83" s="115"/>
      <c r="DA83" s="115"/>
      <c r="DB83" s="79"/>
      <c r="DC83" s="135"/>
      <c r="DD83" s="42"/>
      <c r="DE83" s="80"/>
      <c r="DF83" s="42"/>
      <c r="DG83" s="31"/>
      <c r="DH83" s="79"/>
      <c r="DI83" s="80"/>
      <c r="DJ83" s="115"/>
      <c r="DK83" s="115"/>
      <c r="DL83" s="115"/>
      <c r="DM83" s="79"/>
      <c r="DN83" s="135"/>
      <c r="DO83" s="42"/>
      <c r="DP83" s="80"/>
      <c r="DQ83" s="42"/>
      <c r="DR83" s="31"/>
      <c r="DS83" s="79"/>
      <c r="DT83" s="80"/>
      <c r="DU83" s="115"/>
      <c r="DV83" s="115"/>
      <c r="DW83" s="115"/>
      <c r="DX83" s="79" t="s">
        <v>836</v>
      </c>
      <c r="DY83" s="135" t="s">
        <v>837</v>
      </c>
      <c r="DZ83" s="42" t="s">
        <v>10</v>
      </c>
      <c r="EA83" s="80">
        <v>45978</v>
      </c>
      <c r="EB83" s="42" t="s">
        <v>79</v>
      </c>
      <c r="EC83" s="31" t="s">
        <v>42</v>
      </c>
      <c r="ED83" s="79" t="s">
        <v>43</v>
      </c>
      <c r="EE83" s="80">
        <v>45986</v>
      </c>
      <c r="EF83" s="115">
        <v>100</v>
      </c>
      <c r="EG83" s="115">
        <v>0</v>
      </c>
      <c r="EH83" s="115">
        <v>0</v>
      </c>
      <c r="EI83" s="79" t="s">
        <v>838</v>
      </c>
      <c r="EJ83" s="135" t="s">
        <v>839</v>
      </c>
      <c r="EK83" s="42" t="s">
        <v>216</v>
      </c>
      <c r="EL83" s="80">
        <v>46003</v>
      </c>
      <c r="EM83" s="81" t="s">
        <v>79</v>
      </c>
      <c r="EN83" s="80" t="s">
        <v>42</v>
      </c>
      <c r="EO83" s="79" t="s">
        <v>840</v>
      </c>
      <c r="EP83" s="80">
        <v>46010</v>
      </c>
      <c r="EQ83" s="115">
        <v>0</v>
      </c>
      <c r="ER83" s="115">
        <v>100</v>
      </c>
      <c r="ES83" s="115">
        <v>100</v>
      </c>
      <c r="ET83" s="79"/>
      <c r="EU83" s="135"/>
      <c r="EV83" s="42"/>
      <c r="EW83" s="80"/>
      <c r="EX83" s="81"/>
      <c r="EY83" s="80"/>
      <c r="EZ83" s="79"/>
      <c r="FA83" s="80"/>
      <c r="FB83" s="115"/>
      <c r="FC83" s="115"/>
      <c r="FD83" s="115"/>
      <c r="FE83" s="144">
        <f t="shared" si="12"/>
        <v>100</v>
      </c>
      <c r="FF83" s="144">
        <f t="shared" si="13"/>
        <v>100</v>
      </c>
      <c r="FG83" s="144">
        <f t="shared" si="14"/>
        <v>100</v>
      </c>
      <c r="FH83" s="144">
        <f t="shared" si="15"/>
        <v>30</v>
      </c>
      <c r="FI83" s="144">
        <f t="shared" si="16"/>
        <v>30</v>
      </c>
      <c r="FJ83" s="144">
        <f t="shared" si="17"/>
        <v>40</v>
      </c>
      <c r="FK83" s="144">
        <f t="shared" si="18"/>
        <v>100</v>
      </c>
      <c r="FL83" s="93" t="s">
        <v>207</v>
      </c>
      <c r="FM83" s="92">
        <v>45989</v>
      </c>
      <c r="FN83" s="82"/>
    </row>
    <row r="84" spans="1:170" ht="52.5" hidden="1" customHeight="1">
      <c r="A84" s="78"/>
      <c r="B84" s="142">
        <v>71</v>
      </c>
      <c r="C84" s="90" t="s">
        <v>5</v>
      </c>
      <c r="D84" s="91" t="s">
        <v>841</v>
      </c>
      <c r="E84" s="91" t="s">
        <v>289</v>
      </c>
      <c r="F84" s="92">
        <v>45967</v>
      </c>
      <c r="G84" s="93">
        <v>1</v>
      </c>
      <c r="H84" s="94" t="s">
        <v>197</v>
      </c>
      <c r="I84" s="94" t="s">
        <v>197</v>
      </c>
      <c r="J84" s="94" t="s">
        <v>197</v>
      </c>
      <c r="K84" s="94" t="s">
        <v>197</v>
      </c>
      <c r="L84" s="191" t="s">
        <v>842</v>
      </c>
      <c r="M84" s="91" t="s">
        <v>843</v>
      </c>
      <c r="N84" s="91" t="s">
        <v>844</v>
      </c>
      <c r="O84" s="93" t="s">
        <v>200</v>
      </c>
      <c r="P84" s="95" t="s">
        <v>845</v>
      </c>
      <c r="Q84" s="93">
        <v>20</v>
      </c>
      <c r="R84" s="95" t="s">
        <v>846</v>
      </c>
      <c r="S84" s="93">
        <v>40</v>
      </c>
      <c r="T84" s="95" t="s">
        <v>847</v>
      </c>
      <c r="U84" s="93">
        <v>40</v>
      </c>
      <c r="V84" s="143">
        <f t="shared" si="11"/>
        <v>100</v>
      </c>
      <c r="W84" s="42" t="s">
        <v>10</v>
      </c>
      <c r="X84" s="80">
        <v>46003</v>
      </c>
      <c r="Y84" s="42" t="s">
        <v>296</v>
      </c>
      <c r="Z84" s="31" t="s">
        <v>42</v>
      </c>
      <c r="AA84" s="79" t="s">
        <v>43</v>
      </c>
      <c r="AB84" s="80">
        <v>46013</v>
      </c>
      <c r="AC84" s="79"/>
      <c r="AD84" s="135"/>
      <c r="AE84" s="42"/>
      <c r="AF84" s="80"/>
      <c r="AG84" s="81"/>
      <c r="AH84" s="80"/>
      <c r="AI84" s="79"/>
      <c r="AJ84" s="80"/>
      <c r="AK84" s="115"/>
      <c r="AL84" s="115"/>
      <c r="AM84" s="115"/>
      <c r="AN84" s="79"/>
      <c r="AO84" s="135"/>
      <c r="AP84" s="42"/>
      <c r="AQ84" s="80"/>
      <c r="AR84" s="81"/>
      <c r="AS84" s="80"/>
      <c r="AT84" s="79"/>
      <c r="AU84" s="80"/>
      <c r="AV84" s="115"/>
      <c r="AW84" s="115"/>
      <c r="AX84" s="115"/>
      <c r="AY84" s="79"/>
      <c r="AZ84" s="135"/>
      <c r="BA84" s="42"/>
      <c r="BB84" s="80"/>
      <c r="BC84" s="81"/>
      <c r="BD84" s="80"/>
      <c r="BE84" s="79"/>
      <c r="BF84" s="80"/>
      <c r="BG84" s="115"/>
      <c r="BH84" s="115"/>
      <c r="BI84" s="115"/>
      <c r="BJ84" s="79"/>
      <c r="BK84" s="135"/>
      <c r="BL84" s="42"/>
      <c r="BM84" s="80"/>
      <c r="BN84" s="42"/>
      <c r="BO84" s="31"/>
      <c r="BP84" s="79"/>
      <c r="BQ84" s="80"/>
      <c r="BR84" s="115"/>
      <c r="BS84" s="115"/>
      <c r="BT84" s="115"/>
      <c r="BU84" s="79"/>
      <c r="BV84" s="135"/>
      <c r="BW84" s="42"/>
      <c r="BX84" s="80"/>
      <c r="BY84" s="81"/>
      <c r="BZ84" s="80"/>
      <c r="CA84" s="79"/>
      <c r="CB84" s="80"/>
      <c r="CC84" s="115"/>
      <c r="CD84" s="115"/>
      <c r="CE84" s="115"/>
      <c r="CF84" s="79"/>
      <c r="CG84" s="135"/>
      <c r="CH84" s="42"/>
      <c r="CI84" s="80"/>
      <c r="CJ84" s="81"/>
      <c r="CK84" s="80"/>
      <c r="CL84" s="79"/>
      <c r="CM84" s="80"/>
      <c r="CN84" s="115"/>
      <c r="CO84" s="115"/>
      <c r="CP84" s="115"/>
      <c r="CQ84" s="79"/>
      <c r="CR84" s="135"/>
      <c r="CS84" s="42"/>
      <c r="CT84" s="80"/>
      <c r="CU84" s="42"/>
      <c r="CV84" s="31"/>
      <c r="CW84" s="79"/>
      <c r="CX84" s="80"/>
      <c r="CY84" s="115"/>
      <c r="CZ84" s="115"/>
      <c r="DA84" s="115"/>
      <c r="DB84" s="79"/>
      <c r="DC84" s="135"/>
      <c r="DD84" s="42"/>
      <c r="DE84" s="80"/>
      <c r="DF84" s="42"/>
      <c r="DG84" s="31"/>
      <c r="DH84" s="79"/>
      <c r="DI84" s="80"/>
      <c r="DJ84" s="115"/>
      <c r="DK84" s="115"/>
      <c r="DL84" s="115"/>
      <c r="DM84" s="79"/>
      <c r="DN84" s="135"/>
      <c r="DO84" s="42"/>
      <c r="DP84" s="80"/>
      <c r="DQ84" s="42"/>
      <c r="DR84" s="31"/>
      <c r="DS84" s="79"/>
      <c r="DT84" s="80"/>
      <c r="DU84" s="115"/>
      <c r="DV84" s="115"/>
      <c r="DW84" s="115"/>
      <c r="DX84" s="79"/>
      <c r="DY84" s="135"/>
      <c r="DZ84" s="42"/>
      <c r="EA84" s="80"/>
      <c r="EB84" s="42"/>
      <c r="EC84" s="31"/>
      <c r="ED84" s="79"/>
      <c r="EE84" s="80"/>
      <c r="EF84" s="115"/>
      <c r="EG84" s="115"/>
      <c r="EH84" s="115"/>
      <c r="EI84" s="79" t="s">
        <v>848</v>
      </c>
      <c r="EJ84" s="135" t="s">
        <v>849</v>
      </c>
      <c r="EK84" s="42" t="s">
        <v>216</v>
      </c>
      <c r="EL84" s="80">
        <v>46003</v>
      </c>
      <c r="EM84" s="81" t="s">
        <v>296</v>
      </c>
      <c r="EN84" s="80" t="s">
        <v>42</v>
      </c>
      <c r="EO84" s="79" t="s">
        <v>226</v>
      </c>
      <c r="EP84" s="80">
        <v>46013</v>
      </c>
      <c r="EQ84" s="115">
        <v>100</v>
      </c>
      <c r="ER84" s="115">
        <v>100</v>
      </c>
      <c r="ES84" s="115">
        <v>100</v>
      </c>
      <c r="ET84" s="79"/>
      <c r="EU84" s="135"/>
      <c r="EV84" s="42"/>
      <c r="EW84" s="80"/>
      <c r="EX84" s="81"/>
      <c r="EY84" s="80"/>
      <c r="EZ84" s="79"/>
      <c r="FA84" s="80"/>
      <c r="FB84" s="115"/>
      <c r="FC84" s="115"/>
      <c r="FD84" s="115"/>
      <c r="FE84" s="144">
        <f t="shared" si="12"/>
        <v>100</v>
      </c>
      <c r="FF84" s="144">
        <f t="shared" si="13"/>
        <v>100</v>
      </c>
      <c r="FG84" s="144">
        <f t="shared" si="14"/>
        <v>100</v>
      </c>
      <c r="FH84" s="144">
        <f t="shared" si="15"/>
        <v>20</v>
      </c>
      <c r="FI84" s="144">
        <f t="shared" si="16"/>
        <v>40</v>
      </c>
      <c r="FJ84" s="144">
        <f t="shared" si="17"/>
        <v>40</v>
      </c>
      <c r="FK84" s="144">
        <f t="shared" si="18"/>
        <v>100</v>
      </c>
      <c r="FL84" s="93" t="s">
        <v>207</v>
      </c>
      <c r="FM84" s="92">
        <v>45985</v>
      </c>
      <c r="FN84" s="82"/>
    </row>
    <row r="85" spans="1:170" ht="52.5" hidden="1" customHeight="1">
      <c r="A85" s="78"/>
      <c r="B85" s="142">
        <v>72</v>
      </c>
      <c r="C85" s="90" t="s">
        <v>5</v>
      </c>
      <c r="D85" s="91" t="s">
        <v>850</v>
      </c>
      <c r="E85" s="91" t="s">
        <v>321</v>
      </c>
      <c r="F85" s="92">
        <v>45968</v>
      </c>
      <c r="G85" s="93">
        <v>1</v>
      </c>
      <c r="H85" s="94" t="s">
        <v>197</v>
      </c>
      <c r="I85" s="94" t="s">
        <v>197</v>
      </c>
      <c r="J85" s="94" t="s">
        <v>197</v>
      </c>
      <c r="K85" s="94" t="s">
        <v>197</v>
      </c>
      <c r="L85" s="191" t="s">
        <v>290</v>
      </c>
      <c r="M85" s="91" t="s">
        <v>851</v>
      </c>
      <c r="N85" s="91" t="s">
        <v>852</v>
      </c>
      <c r="O85" s="93" t="s">
        <v>280</v>
      </c>
      <c r="P85" s="95" t="s">
        <v>853</v>
      </c>
      <c r="Q85" s="93">
        <v>20</v>
      </c>
      <c r="R85" s="95" t="s">
        <v>854</v>
      </c>
      <c r="S85" s="93">
        <v>40</v>
      </c>
      <c r="T85" s="95" t="s">
        <v>855</v>
      </c>
      <c r="U85" s="93">
        <v>40</v>
      </c>
      <c r="V85" s="143">
        <f t="shared" si="11"/>
        <v>100</v>
      </c>
      <c r="W85" s="42" t="s">
        <v>10</v>
      </c>
      <c r="X85" s="80">
        <v>46003</v>
      </c>
      <c r="Y85" s="42"/>
      <c r="Z85" s="31"/>
      <c r="AA85" s="79" t="s">
        <v>856</v>
      </c>
      <c r="AB85" s="80"/>
      <c r="AC85" s="79"/>
      <c r="AD85" s="135"/>
      <c r="AE85" s="42"/>
      <c r="AF85" s="80"/>
      <c r="AG85" s="81"/>
      <c r="AH85" s="80"/>
      <c r="AI85" s="79"/>
      <c r="AJ85" s="80"/>
      <c r="AK85" s="115"/>
      <c r="AL85" s="115"/>
      <c r="AM85" s="115"/>
      <c r="AN85" s="79"/>
      <c r="AO85" s="135"/>
      <c r="AP85" s="42"/>
      <c r="AQ85" s="80"/>
      <c r="AR85" s="81"/>
      <c r="AS85" s="80"/>
      <c r="AT85" s="79"/>
      <c r="AU85" s="80"/>
      <c r="AV85" s="115"/>
      <c r="AW85" s="115"/>
      <c r="AX85" s="115"/>
      <c r="AY85" s="79"/>
      <c r="AZ85" s="135"/>
      <c r="BA85" s="42"/>
      <c r="BB85" s="80"/>
      <c r="BC85" s="81"/>
      <c r="BD85" s="80"/>
      <c r="BE85" s="79"/>
      <c r="BF85" s="80"/>
      <c r="BG85" s="115"/>
      <c r="BH85" s="115"/>
      <c r="BI85" s="115"/>
      <c r="BJ85" s="79"/>
      <c r="BK85" s="135"/>
      <c r="BL85" s="42"/>
      <c r="BM85" s="80"/>
      <c r="BN85" s="42"/>
      <c r="BO85" s="31"/>
      <c r="BP85" s="79"/>
      <c r="BQ85" s="80"/>
      <c r="BR85" s="115"/>
      <c r="BS85" s="115"/>
      <c r="BT85" s="115"/>
      <c r="BU85" s="79"/>
      <c r="BV85" s="135"/>
      <c r="BW85" s="42"/>
      <c r="BX85" s="80"/>
      <c r="BY85" s="81"/>
      <c r="BZ85" s="80"/>
      <c r="CA85" s="79"/>
      <c r="CB85" s="80"/>
      <c r="CC85" s="115"/>
      <c r="CD85" s="115"/>
      <c r="CE85" s="115"/>
      <c r="CF85" s="79"/>
      <c r="CG85" s="135"/>
      <c r="CH85" s="42"/>
      <c r="CI85" s="80"/>
      <c r="CJ85" s="81"/>
      <c r="CK85" s="80"/>
      <c r="CL85" s="79"/>
      <c r="CM85" s="80"/>
      <c r="CN85" s="115"/>
      <c r="CO85" s="115"/>
      <c r="CP85" s="115"/>
      <c r="CQ85" s="79"/>
      <c r="CR85" s="135"/>
      <c r="CS85" s="42"/>
      <c r="CT85" s="80"/>
      <c r="CU85" s="42"/>
      <c r="CV85" s="31"/>
      <c r="CW85" s="79"/>
      <c r="CX85" s="80"/>
      <c r="CY85" s="115"/>
      <c r="CZ85" s="115"/>
      <c r="DA85" s="115"/>
      <c r="DB85" s="79"/>
      <c r="DC85" s="135"/>
      <c r="DD85" s="42"/>
      <c r="DE85" s="80"/>
      <c r="DF85" s="42"/>
      <c r="DG85" s="31"/>
      <c r="DH85" s="79"/>
      <c r="DI85" s="80"/>
      <c r="DJ85" s="115"/>
      <c r="DK85" s="115"/>
      <c r="DL85" s="115"/>
      <c r="DM85" s="79"/>
      <c r="DN85" s="135"/>
      <c r="DO85" s="42"/>
      <c r="DP85" s="80"/>
      <c r="DQ85" s="42"/>
      <c r="DR85" s="31"/>
      <c r="DS85" s="79"/>
      <c r="DT85" s="80"/>
      <c r="DU85" s="115"/>
      <c r="DV85" s="115"/>
      <c r="DW85" s="115"/>
      <c r="DX85" s="79"/>
      <c r="DY85" s="135"/>
      <c r="DZ85" s="42"/>
      <c r="EA85" s="80"/>
      <c r="EB85" s="42"/>
      <c r="EC85" s="31"/>
      <c r="ED85" s="79"/>
      <c r="EE85" s="80"/>
      <c r="EF85" s="115"/>
      <c r="EG85" s="115"/>
      <c r="EH85" s="115"/>
      <c r="EI85" s="79" t="s">
        <v>857</v>
      </c>
      <c r="EJ85" s="135" t="s">
        <v>858</v>
      </c>
      <c r="EK85" s="42" t="s">
        <v>216</v>
      </c>
      <c r="EL85" s="80">
        <v>46003</v>
      </c>
      <c r="EM85" s="81"/>
      <c r="EN85" s="80"/>
      <c r="EO85" s="79" t="s">
        <v>859</v>
      </c>
      <c r="EP85" s="80"/>
      <c r="EQ85" s="115">
        <v>100</v>
      </c>
      <c r="ER85" s="115">
        <v>100</v>
      </c>
      <c r="ES85" s="115">
        <v>100</v>
      </c>
      <c r="ET85" s="79"/>
      <c r="EU85" s="135"/>
      <c r="EV85" s="42"/>
      <c r="EW85" s="80"/>
      <c r="EX85" s="81"/>
      <c r="EY85" s="80"/>
      <c r="EZ85" s="79"/>
      <c r="FA85" s="80"/>
      <c r="FB85" s="115"/>
      <c r="FC85" s="115"/>
      <c r="FD85" s="115"/>
      <c r="FE85" s="144">
        <f t="shared" si="12"/>
        <v>100</v>
      </c>
      <c r="FF85" s="144">
        <f t="shared" si="13"/>
        <v>100</v>
      </c>
      <c r="FG85" s="144">
        <f t="shared" si="14"/>
        <v>100</v>
      </c>
      <c r="FH85" s="144">
        <f t="shared" si="15"/>
        <v>20</v>
      </c>
      <c r="FI85" s="144">
        <f t="shared" si="16"/>
        <v>40</v>
      </c>
      <c r="FJ85" s="144">
        <f t="shared" si="17"/>
        <v>40</v>
      </c>
      <c r="FK85" s="144">
        <f t="shared" si="18"/>
        <v>100</v>
      </c>
      <c r="FL85" s="93" t="s">
        <v>207</v>
      </c>
      <c r="FM85" s="92">
        <v>45981</v>
      </c>
      <c r="FN85" s="82" t="s">
        <v>860</v>
      </c>
    </row>
    <row r="86" spans="1:170" ht="102" hidden="1" customHeight="1">
      <c r="A86" s="78"/>
      <c r="B86" s="142">
        <v>73</v>
      </c>
      <c r="C86" s="90" t="s">
        <v>5</v>
      </c>
      <c r="D86" s="91" t="s">
        <v>861</v>
      </c>
      <c r="E86" s="91" t="s">
        <v>321</v>
      </c>
      <c r="F86" s="92">
        <v>45973</v>
      </c>
      <c r="G86" s="93">
        <v>1</v>
      </c>
      <c r="H86" s="94" t="s">
        <v>197</v>
      </c>
      <c r="I86" s="94" t="s">
        <v>197</v>
      </c>
      <c r="J86" s="94" t="s">
        <v>42</v>
      </c>
      <c r="K86" s="94" t="s">
        <v>197</v>
      </c>
      <c r="L86" s="191" t="s">
        <v>197</v>
      </c>
      <c r="M86" s="91" t="s">
        <v>862</v>
      </c>
      <c r="N86" s="91" t="s">
        <v>852</v>
      </c>
      <c r="O86" s="93" t="s">
        <v>280</v>
      </c>
      <c r="P86" s="95" t="s">
        <v>863</v>
      </c>
      <c r="Q86" s="93">
        <v>50</v>
      </c>
      <c r="R86" s="95" t="s">
        <v>864</v>
      </c>
      <c r="S86" s="93">
        <v>50</v>
      </c>
      <c r="T86" s="95" t="s">
        <v>226</v>
      </c>
      <c r="U86" s="93">
        <v>0</v>
      </c>
      <c r="V86" s="143">
        <f t="shared" si="11"/>
        <v>100</v>
      </c>
      <c r="W86" s="42" t="s">
        <v>10</v>
      </c>
      <c r="X86" s="80">
        <v>46003</v>
      </c>
      <c r="Y86" s="42"/>
      <c r="Z86" s="31"/>
      <c r="AA86" s="79" t="s">
        <v>856</v>
      </c>
      <c r="AB86" s="80"/>
      <c r="AC86" s="79"/>
      <c r="AD86" s="135"/>
      <c r="AE86" s="42"/>
      <c r="AF86" s="80"/>
      <c r="AG86" s="81"/>
      <c r="AH86" s="80"/>
      <c r="AI86" s="79"/>
      <c r="AJ86" s="80"/>
      <c r="AK86" s="115"/>
      <c r="AL86" s="115"/>
      <c r="AM86" s="115"/>
      <c r="AN86" s="79"/>
      <c r="AO86" s="135"/>
      <c r="AP86" s="42"/>
      <c r="AQ86" s="80"/>
      <c r="AR86" s="81"/>
      <c r="AS86" s="80"/>
      <c r="AT86" s="79"/>
      <c r="AU86" s="80"/>
      <c r="AV86" s="115"/>
      <c r="AW86" s="115"/>
      <c r="AX86" s="115"/>
      <c r="AY86" s="79"/>
      <c r="AZ86" s="135"/>
      <c r="BA86" s="42"/>
      <c r="BB86" s="80"/>
      <c r="BC86" s="81"/>
      <c r="BD86" s="80"/>
      <c r="BE86" s="79"/>
      <c r="BF86" s="80"/>
      <c r="BG86" s="115"/>
      <c r="BH86" s="115"/>
      <c r="BI86" s="115"/>
      <c r="BJ86" s="79"/>
      <c r="BK86" s="135"/>
      <c r="BL86" s="42"/>
      <c r="BM86" s="80"/>
      <c r="BN86" s="42"/>
      <c r="BO86" s="31"/>
      <c r="BP86" s="79"/>
      <c r="BQ86" s="80"/>
      <c r="BR86" s="115"/>
      <c r="BS86" s="115"/>
      <c r="BT86" s="115"/>
      <c r="BU86" s="79"/>
      <c r="BV86" s="135"/>
      <c r="BW86" s="42"/>
      <c r="BX86" s="80"/>
      <c r="BY86" s="81"/>
      <c r="BZ86" s="80"/>
      <c r="CA86" s="79"/>
      <c r="CB86" s="80"/>
      <c r="CC86" s="115"/>
      <c r="CD86" s="115"/>
      <c r="CE86" s="115"/>
      <c r="CF86" s="79"/>
      <c r="CG86" s="135"/>
      <c r="CH86" s="42"/>
      <c r="CI86" s="80"/>
      <c r="CJ86" s="81"/>
      <c r="CK86" s="80"/>
      <c r="CL86" s="79"/>
      <c r="CM86" s="80"/>
      <c r="CN86" s="115"/>
      <c r="CO86" s="115"/>
      <c r="CP86" s="115"/>
      <c r="CQ86" s="79"/>
      <c r="CR86" s="135"/>
      <c r="CS86" s="42"/>
      <c r="CT86" s="80"/>
      <c r="CU86" s="42"/>
      <c r="CV86" s="31"/>
      <c r="CW86" s="79"/>
      <c r="CX86" s="80"/>
      <c r="CY86" s="115"/>
      <c r="CZ86" s="115"/>
      <c r="DA86" s="115"/>
      <c r="DB86" s="79"/>
      <c r="DC86" s="135"/>
      <c r="DD86" s="42"/>
      <c r="DE86" s="80"/>
      <c r="DF86" s="42"/>
      <c r="DG86" s="31"/>
      <c r="DH86" s="79"/>
      <c r="DI86" s="80"/>
      <c r="DJ86" s="115"/>
      <c r="DK86" s="115"/>
      <c r="DL86" s="115"/>
      <c r="DM86" s="79"/>
      <c r="DN86" s="135"/>
      <c r="DO86" s="42"/>
      <c r="DP86" s="80"/>
      <c r="DQ86" s="42"/>
      <c r="DR86" s="31"/>
      <c r="DS86" s="79"/>
      <c r="DT86" s="80"/>
      <c r="DU86" s="115"/>
      <c r="DV86" s="115"/>
      <c r="DW86" s="115"/>
      <c r="DX86" s="79"/>
      <c r="DY86" s="135"/>
      <c r="DZ86" s="42"/>
      <c r="EA86" s="80"/>
      <c r="EB86" s="42"/>
      <c r="EC86" s="31"/>
      <c r="ED86" s="79"/>
      <c r="EE86" s="80"/>
      <c r="EF86" s="115"/>
      <c r="EG86" s="115"/>
      <c r="EH86" s="115"/>
      <c r="EI86" s="79" t="s">
        <v>865</v>
      </c>
      <c r="EJ86" s="135" t="s">
        <v>866</v>
      </c>
      <c r="EK86" s="42" t="s">
        <v>216</v>
      </c>
      <c r="EL86" s="80">
        <v>46003</v>
      </c>
      <c r="EM86" s="81"/>
      <c r="EN86" s="80"/>
      <c r="EO86" s="79" t="s">
        <v>859</v>
      </c>
      <c r="EP86" s="80"/>
      <c r="EQ86" s="115">
        <v>100</v>
      </c>
      <c r="ER86" s="115">
        <v>100</v>
      </c>
      <c r="ES86" s="115">
        <v>0</v>
      </c>
      <c r="ET86" s="79"/>
      <c r="EU86" s="135"/>
      <c r="EV86" s="42"/>
      <c r="EW86" s="80"/>
      <c r="EX86" s="81"/>
      <c r="EY86" s="80"/>
      <c r="EZ86" s="79"/>
      <c r="FA86" s="80"/>
      <c r="FB86" s="115"/>
      <c r="FC86" s="115"/>
      <c r="FD86" s="115"/>
      <c r="FE86" s="144">
        <f t="shared" si="12"/>
        <v>100</v>
      </c>
      <c r="FF86" s="144">
        <f t="shared" si="13"/>
        <v>100</v>
      </c>
      <c r="FG86" s="144">
        <f t="shared" si="14"/>
        <v>0</v>
      </c>
      <c r="FH86" s="144">
        <f t="shared" si="15"/>
        <v>50</v>
      </c>
      <c r="FI86" s="144">
        <f t="shared" si="16"/>
        <v>50</v>
      </c>
      <c r="FJ86" s="144">
        <f t="shared" si="17"/>
        <v>0</v>
      </c>
      <c r="FK86" s="144">
        <f t="shared" si="18"/>
        <v>100</v>
      </c>
      <c r="FL86" s="93" t="s">
        <v>207</v>
      </c>
      <c r="FM86" s="92">
        <v>45984</v>
      </c>
      <c r="FN86" s="82" t="s">
        <v>860</v>
      </c>
    </row>
    <row r="87" spans="1:170" ht="52.5" hidden="1" customHeight="1">
      <c r="A87" s="78"/>
      <c r="B87" s="142">
        <v>74</v>
      </c>
      <c r="C87" s="90" t="s">
        <v>5</v>
      </c>
      <c r="D87" s="91" t="s">
        <v>867</v>
      </c>
      <c r="E87" s="91" t="s">
        <v>302</v>
      </c>
      <c r="F87" s="92">
        <v>45967</v>
      </c>
      <c r="G87" s="93">
        <v>1</v>
      </c>
      <c r="H87" s="94" t="s">
        <v>197</v>
      </c>
      <c r="I87" s="94" t="s">
        <v>197</v>
      </c>
      <c r="J87" s="94" t="s">
        <v>197</v>
      </c>
      <c r="K87" s="94" t="s">
        <v>197</v>
      </c>
      <c r="L87" s="191" t="s">
        <v>698</v>
      </c>
      <c r="M87" s="91" t="s">
        <v>868</v>
      </c>
      <c r="N87" s="91" t="s">
        <v>869</v>
      </c>
      <c r="O87" s="93" t="s">
        <v>280</v>
      </c>
      <c r="P87" s="95" t="s">
        <v>870</v>
      </c>
      <c r="Q87" s="93">
        <v>30</v>
      </c>
      <c r="R87" s="95" t="s">
        <v>871</v>
      </c>
      <c r="S87" s="93">
        <v>40</v>
      </c>
      <c r="T87" s="95" t="s">
        <v>872</v>
      </c>
      <c r="U87" s="93">
        <v>30</v>
      </c>
      <c r="V87" s="143">
        <f t="shared" si="11"/>
        <v>100</v>
      </c>
      <c r="W87" s="42" t="s">
        <v>10</v>
      </c>
      <c r="X87" s="80">
        <v>46003</v>
      </c>
      <c r="Y87" s="42" t="s">
        <v>873</v>
      </c>
      <c r="Z87" s="31" t="s">
        <v>42</v>
      </c>
      <c r="AA87" s="79" t="s">
        <v>43</v>
      </c>
      <c r="AB87" s="80">
        <v>46014</v>
      </c>
      <c r="AC87" s="79"/>
      <c r="AD87" s="135"/>
      <c r="AE87" s="42"/>
      <c r="AF87" s="80"/>
      <c r="AG87" s="81"/>
      <c r="AH87" s="80"/>
      <c r="AI87" s="79"/>
      <c r="AJ87" s="80"/>
      <c r="AK87" s="115"/>
      <c r="AL87" s="115"/>
      <c r="AM87" s="115"/>
      <c r="AN87" s="79"/>
      <c r="AO87" s="135"/>
      <c r="AP87" s="42"/>
      <c r="AQ87" s="80"/>
      <c r="AR87" s="81"/>
      <c r="AS87" s="80"/>
      <c r="AT87" s="79"/>
      <c r="AU87" s="80"/>
      <c r="AV87" s="115"/>
      <c r="AW87" s="115"/>
      <c r="AX87" s="115"/>
      <c r="AY87" s="79"/>
      <c r="AZ87" s="135"/>
      <c r="BA87" s="42"/>
      <c r="BB87" s="80"/>
      <c r="BC87" s="81"/>
      <c r="BD87" s="80"/>
      <c r="BE87" s="79"/>
      <c r="BF87" s="80"/>
      <c r="BG87" s="115"/>
      <c r="BH87" s="115"/>
      <c r="BI87" s="115"/>
      <c r="BJ87" s="79"/>
      <c r="BK87" s="135"/>
      <c r="BL87" s="42"/>
      <c r="BM87" s="80"/>
      <c r="BN87" s="42"/>
      <c r="BO87" s="31"/>
      <c r="BP87" s="79"/>
      <c r="BQ87" s="80"/>
      <c r="BR87" s="115"/>
      <c r="BS87" s="115"/>
      <c r="BT87" s="115"/>
      <c r="BU87" s="79"/>
      <c r="BV87" s="135"/>
      <c r="BW87" s="42"/>
      <c r="BX87" s="80"/>
      <c r="BY87" s="81"/>
      <c r="BZ87" s="80"/>
      <c r="CA87" s="79"/>
      <c r="CB87" s="80"/>
      <c r="CC87" s="115"/>
      <c r="CD87" s="115"/>
      <c r="CE87" s="115"/>
      <c r="CF87" s="79"/>
      <c r="CG87" s="135"/>
      <c r="CH87" s="42"/>
      <c r="CI87" s="80"/>
      <c r="CJ87" s="81"/>
      <c r="CK87" s="80"/>
      <c r="CL87" s="79"/>
      <c r="CM87" s="80"/>
      <c r="CN87" s="115"/>
      <c r="CO87" s="115"/>
      <c r="CP87" s="115"/>
      <c r="CQ87" s="79"/>
      <c r="CR87" s="135"/>
      <c r="CS87" s="42"/>
      <c r="CT87" s="80"/>
      <c r="CU87" s="42"/>
      <c r="CV87" s="31"/>
      <c r="CW87" s="79"/>
      <c r="CX87" s="80"/>
      <c r="CY87" s="115"/>
      <c r="CZ87" s="115"/>
      <c r="DA87" s="115"/>
      <c r="DB87" s="79"/>
      <c r="DC87" s="135"/>
      <c r="DD87" s="42"/>
      <c r="DE87" s="80"/>
      <c r="DF87" s="42"/>
      <c r="DG87" s="31"/>
      <c r="DH87" s="79"/>
      <c r="DI87" s="80"/>
      <c r="DJ87" s="115"/>
      <c r="DK87" s="115"/>
      <c r="DL87" s="115"/>
      <c r="DM87" s="79"/>
      <c r="DN87" s="135"/>
      <c r="DO87" s="42"/>
      <c r="DP87" s="80"/>
      <c r="DQ87" s="42"/>
      <c r="DR87" s="31"/>
      <c r="DS87" s="79"/>
      <c r="DT87" s="80"/>
      <c r="DU87" s="115"/>
      <c r="DV87" s="115"/>
      <c r="DW87" s="115"/>
      <c r="DX87" s="79"/>
      <c r="DY87" s="135"/>
      <c r="DZ87" s="42"/>
      <c r="EA87" s="80"/>
      <c r="EB87" s="42"/>
      <c r="EC87" s="31"/>
      <c r="ED87" s="79"/>
      <c r="EE87" s="80"/>
      <c r="EF87" s="115"/>
      <c r="EG87" s="115"/>
      <c r="EH87" s="115"/>
      <c r="EI87" s="79" t="s">
        <v>874</v>
      </c>
      <c r="EJ87" s="135" t="s">
        <v>875</v>
      </c>
      <c r="EK87" s="42" t="s">
        <v>216</v>
      </c>
      <c r="EL87" s="80">
        <v>46003</v>
      </c>
      <c r="EM87" s="81" t="s">
        <v>873</v>
      </c>
      <c r="EN87" s="80" t="s">
        <v>42</v>
      </c>
      <c r="EO87" s="79" t="s">
        <v>43</v>
      </c>
      <c r="EP87" s="80">
        <v>46014</v>
      </c>
      <c r="EQ87" s="115">
        <v>100</v>
      </c>
      <c r="ER87" s="115">
        <v>100</v>
      </c>
      <c r="ES87" s="115">
        <v>100</v>
      </c>
      <c r="ET87" s="79"/>
      <c r="EU87" s="135"/>
      <c r="EV87" s="42"/>
      <c r="EW87" s="80"/>
      <c r="EX87" s="81"/>
      <c r="EY87" s="80"/>
      <c r="EZ87" s="79"/>
      <c r="FA87" s="80"/>
      <c r="FB87" s="115"/>
      <c r="FC87" s="115"/>
      <c r="FD87" s="115"/>
      <c r="FE87" s="144">
        <f t="shared" si="12"/>
        <v>100</v>
      </c>
      <c r="FF87" s="144">
        <f t="shared" si="13"/>
        <v>100</v>
      </c>
      <c r="FG87" s="144">
        <f t="shared" si="14"/>
        <v>100</v>
      </c>
      <c r="FH87" s="144">
        <f t="shared" si="15"/>
        <v>30</v>
      </c>
      <c r="FI87" s="144">
        <f t="shared" si="16"/>
        <v>40</v>
      </c>
      <c r="FJ87" s="144">
        <f t="shared" si="17"/>
        <v>30</v>
      </c>
      <c r="FK87" s="144">
        <f t="shared" si="18"/>
        <v>100</v>
      </c>
      <c r="FL87" s="93" t="s">
        <v>207</v>
      </c>
      <c r="FM87" s="92">
        <v>45982</v>
      </c>
      <c r="FN87" s="82"/>
    </row>
    <row r="88" spans="1:170" ht="52.5" hidden="1" customHeight="1">
      <c r="A88" s="78"/>
      <c r="B88" s="142">
        <v>75</v>
      </c>
      <c r="C88" s="90" t="s">
        <v>5</v>
      </c>
      <c r="D88" s="91" t="s">
        <v>876</v>
      </c>
      <c r="E88" s="91" t="s">
        <v>276</v>
      </c>
      <c r="F88" s="92">
        <v>45965</v>
      </c>
      <c r="G88" s="93">
        <v>1</v>
      </c>
      <c r="H88" s="94" t="s">
        <v>197</v>
      </c>
      <c r="I88" s="94" t="s">
        <v>197</v>
      </c>
      <c r="J88" s="94" t="s">
        <v>197</v>
      </c>
      <c r="K88" s="94" t="s">
        <v>197</v>
      </c>
      <c r="L88" s="191" t="s">
        <v>877</v>
      </c>
      <c r="M88" s="91" t="s">
        <v>878</v>
      </c>
      <c r="N88" s="91" t="s">
        <v>879</v>
      </c>
      <c r="O88" s="93" t="s">
        <v>200</v>
      </c>
      <c r="P88" s="95" t="s">
        <v>880</v>
      </c>
      <c r="Q88" s="93">
        <v>50</v>
      </c>
      <c r="R88" s="95" t="s">
        <v>881</v>
      </c>
      <c r="S88" s="93">
        <v>50</v>
      </c>
      <c r="T88" s="95" t="s">
        <v>773</v>
      </c>
      <c r="U88" s="93">
        <v>0</v>
      </c>
      <c r="V88" s="143">
        <f t="shared" si="11"/>
        <v>100</v>
      </c>
      <c r="W88" s="42" t="s">
        <v>10</v>
      </c>
      <c r="X88" s="80">
        <v>46003</v>
      </c>
      <c r="Y88" s="42" t="s">
        <v>284</v>
      </c>
      <c r="Z88" s="31" t="s">
        <v>42</v>
      </c>
      <c r="AA88" s="42" t="s">
        <v>43</v>
      </c>
      <c r="AB88" s="80">
        <v>46013</v>
      </c>
      <c r="AC88" s="79"/>
      <c r="AD88" s="135"/>
      <c r="AE88" s="42"/>
      <c r="AF88" s="80"/>
      <c r="AG88" s="81"/>
      <c r="AH88" s="80"/>
      <c r="AI88" s="79"/>
      <c r="AJ88" s="80"/>
      <c r="AK88" s="115"/>
      <c r="AL88" s="115"/>
      <c r="AM88" s="115"/>
      <c r="AN88" s="79"/>
      <c r="AO88" s="135"/>
      <c r="AP88" s="42"/>
      <c r="AQ88" s="80"/>
      <c r="AR88" s="81"/>
      <c r="AS88" s="80"/>
      <c r="AT88" s="79"/>
      <c r="AU88" s="80"/>
      <c r="AV88" s="115"/>
      <c r="AW88" s="115"/>
      <c r="AX88" s="115"/>
      <c r="AY88" s="79"/>
      <c r="AZ88" s="135"/>
      <c r="BA88" s="42"/>
      <c r="BB88" s="80"/>
      <c r="BC88" s="81"/>
      <c r="BD88" s="80"/>
      <c r="BE88" s="79"/>
      <c r="BF88" s="80"/>
      <c r="BG88" s="115"/>
      <c r="BH88" s="115"/>
      <c r="BI88" s="115"/>
      <c r="BJ88" s="79"/>
      <c r="BK88" s="135"/>
      <c r="BL88" s="42"/>
      <c r="BM88" s="80"/>
      <c r="BN88" s="42"/>
      <c r="BO88" s="31"/>
      <c r="BP88" s="79"/>
      <c r="BQ88" s="80"/>
      <c r="BR88" s="115"/>
      <c r="BS88" s="115"/>
      <c r="BT88" s="115"/>
      <c r="BU88" s="79"/>
      <c r="BV88" s="135"/>
      <c r="BW88" s="42"/>
      <c r="BX88" s="80"/>
      <c r="BY88" s="81"/>
      <c r="BZ88" s="80"/>
      <c r="CA88" s="79"/>
      <c r="CB88" s="80"/>
      <c r="CC88" s="115"/>
      <c r="CD88" s="115"/>
      <c r="CE88" s="115"/>
      <c r="CF88" s="79"/>
      <c r="CG88" s="135"/>
      <c r="CH88" s="42"/>
      <c r="CI88" s="80"/>
      <c r="CJ88" s="81"/>
      <c r="CK88" s="80"/>
      <c r="CL88" s="79"/>
      <c r="CM88" s="80"/>
      <c r="CN88" s="115"/>
      <c r="CO88" s="115"/>
      <c r="CP88" s="115"/>
      <c r="CQ88" s="79"/>
      <c r="CR88" s="135"/>
      <c r="CS88" s="42"/>
      <c r="CT88" s="80"/>
      <c r="CU88" s="81"/>
      <c r="CV88" s="80"/>
      <c r="CW88" s="79"/>
      <c r="CX88" s="80"/>
      <c r="CY88" s="115"/>
      <c r="CZ88" s="115"/>
      <c r="DA88" s="115"/>
      <c r="DB88" s="79"/>
      <c r="DC88" s="135"/>
      <c r="DD88" s="42"/>
      <c r="DE88" s="80"/>
      <c r="DF88" s="42"/>
      <c r="DG88" s="31"/>
      <c r="DH88" s="79"/>
      <c r="DI88" s="80"/>
      <c r="DJ88" s="115"/>
      <c r="DK88" s="115"/>
      <c r="DL88" s="115"/>
      <c r="DM88" s="79"/>
      <c r="DN88" s="135"/>
      <c r="DO88" s="42"/>
      <c r="DP88" s="80"/>
      <c r="DQ88" s="42"/>
      <c r="DR88" s="31"/>
      <c r="DS88" s="79"/>
      <c r="DT88" s="80"/>
      <c r="DU88" s="115"/>
      <c r="DV88" s="115"/>
      <c r="DW88" s="115"/>
      <c r="DX88" s="79"/>
      <c r="DY88" s="135"/>
      <c r="DZ88" s="42"/>
      <c r="EA88" s="80"/>
      <c r="EB88" s="42"/>
      <c r="EC88" s="31"/>
      <c r="ED88" s="79"/>
      <c r="EE88" s="80"/>
      <c r="EF88" s="115"/>
      <c r="EG88" s="115"/>
      <c r="EH88" s="115"/>
      <c r="EI88" s="79" t="s">
        <v>882</v>
      </c>
      <c r="EJ88" s="135" t="s">
        <v>883</v>
      </c>
      <c r="EK88" s="42" t="s">
        <v>216</v>
      </c>
      <c r="EL88" s="80">
        <v>46003</v>
      </c>
      <c r="EM88" s="200" t="s">
        <v>287</v>
      </c>
      <c r="EN88" s="80" t="s">
        <v>42</v>
      </c>
      <c r="EO88" s="42" t="s">
        <v>43</v>
      </c>
      <c r="EP88" s="80">
        <v>46013</v>
      </c>
      <c r="EQ88" s="115">
        <v>100</v>
      </c>
      <c r="ER88" s="115">
        <v>100</v>
      </c>
      <c r="ES88" s="115">
        <v>0</v>
      </c>
      <c r="ET88" s="79"/>
      <c r="EU88" s="135"/>
      <c r="EV88" s="42"/>
      <c r="EW88" s="80"/>
      <c r="EX88" s="81"/>
      <c r="EY88" s="80"/>
      <c r="EZ88" s="79"/>
      <c r="FA88" s="80"/>
      <c r="FB88" s="115"/>
      <c r="FC88" s="115"/>
      <c r="FD88" s="115"/>
      <c r="FE88" s="144">
        <f t="shared" si="12"/>
        <v>100</v>
      </c>
      <c r="FF88" s="144">
        <f t="shared" si="13"/>
        <v>100</v>
      </c>
      <c r="FG88" s="144">
        <f t="shared" si="14"/>
        <v>0</v>
      </c>
      <c r="FH88" s="144">
        <f t="shared" si="15"/>
        <v>50</v>
      </c>
      <c r="FI88" s="144">
        <f t="shared" si="16"/>
        <v>50</v>
      </c>
      <c r="FJ88" s="144">
        <f t="shared" si="17"/>
        <v>0</v>
      </c>
      <c r="FK88" s="144">
        <f t="shared" si="18"/>
        <v>100</v>
      </c>
      <c r="FL88" s="93" t="s">
        <v>207</v>
      </c>
      <c r="FM88" s="92">
        <v>45981</v>
      </c>
      <c r="FN88" s="82"/>
    </row>
    <row r="89" spans="1:170" ht="52.5" hidden="1" customHeight="1">
      <c r="A89" s="78"/>
      <c r="B89" s="142">
        <v>76</v>
      </c>
      <c r="C89" s="90" t="s">
        <v>5</v>
      </c>
      <c r="D89" s="91" t="s">
        <v>884</v>
      </c>
      <c r="E89" s="91" t="s">
        <v>196</v>
      </c>
      <c r="F89" s="92">
        <v>45972</v>
      </c>
      <c r="G89" s="93">
        <v>1</v>
      </c>
      <c r="H89" s="94" t="s">
        <v>197</v>
      </c>
      <c r="I89" s="94" t="s">
        <v>197</v>
      </c>
      <c r="J89" s="94" t="s">
        <v>197</v>
      </c>
      <c r="K89" s="94" t="s">
        <v>197</v>
      </c>
      <c r="L89" s="191" t="s">
        <v>885</v>
      </c>
      <c r="M89" s="91" t="s">
        <v>886</v>
      </c>
      <c r="N89" s="91" t="s">
        <v>887</v>
      </c>
      <c r="O89" s="93" t="s">
        <v>200</v>
      </c>
      <c r="P89" s="95" t="s">
        <v>888</v>
      </c>
      <c r="Q89" s="93">
        <v>25</v>
      </c>
      <c r="R89" s="95" t="s">
        <v>889</v>
      </c>
      <c r="S89" s="93">
        <v>25</v>
      </c>
      <c r="T89" s="95" t="s">
        <v>890</v>
      </c>
      <c r="U89" s="93">
        <v>50</v>
      </c>
      <c r="V89" s="143">
        <f t="shared" si="11"/>
        <v>100</v>
      </c>
      <c r="W89" s="42" t="s">
        <v>10</v>
      </c>
      <c r="X89" s="80">
        <v>46003</v>
      </c>
      <c r="Y89" s="152" t="s">
        <v>45</v>
      </c>
      <c r="Z89" s="152" t="s">
        <v>42</v>
      </c>
      <c r="AA89" s="152" t="s">
        <v>43</v>
      </c>
      <c r="AB89" s="153">
        <v>46013</v>
      </c>
      <c r="AC89" s="79"/>
      <c r="AD89" s="135"/>
      <c r="AE89" s="42"/>
      <c r="AF89" s="80"/>
      <c r="AG89" s="81"/>
      <c r="AH89" s="80"/>
      <c r="AI89" s="79"/>
      <c r="AJ89" s="80"/>
      <c r="AK89" s="115"/>
      <c r="AL89" s="115"/>
      <c r="AM89" s="115"/>
      <c r="AN89" s="79"/>
      <c r="AO89" s="135"/>
      <c r="AP89" s="42"/>
      <c r="AQ89" s="80"/>
      <c r="AR89" s="81"/>
      <c r="AS89" s="80"/>
      <c r="AT89" s="79"/>
      <c r="AU89" s="80"/>
      <c r="AV89" s="115"/>
      <c r="AW89" s="115"/>
      <c r="AX89" s="115"/>
      <c r="AY89" s="79"/>
      <c r="AZ89" s="135"/>
      <c r="BA89" s="42"/>
      <c r="BB89" s="80"/>
      <c r="BC89" s="81"/>
      <c r="BD89" s="80"/>
      <c r="BE89" s="79"/>
      <c r="BF89" s="80"/>
      <c r="BG89" s="115"/>
      <c r="BH89" s="115"/>
      <c r="BI89" s="115"/>
      <c r="BJ89" s="79"/>
      <c r="BK89" s="135"/>
      <c r="BL89" s="42"/>
      <c r="BM89" s="80"/>
      <c r="BN89" s="81"/>
      <c r="BO89" s="80"/>
      <c r="BP89" s="79"/>
      <c r="BQ89" s="80"/>
      <c r="BR89" s="115"/>
      <c r="BS89" s="115"/>
      <c r="BT89" s="115"/>
      <c r="BU89" s="79"/>
      <c r="BV89" s="135"/>
      <c r="BW89" s="42"/>
      <c r="BX89" s="80"/>
      <c r="BY89" s="81"/>
      <c r="BZ89" s="80"/>
      <c r="CA89" s="79"/>
      <c r="CB89" s="80"/>
      <c r="CC89" s="115"/>
      <c r="CD89" s="115"/>
      <c r="CE89" s="115"/>
      <c r="CF89" s="79"/>
      <c r="CG89" s="135"/>
      <c r="CH89" s="42"/>
      <c r="CI89" s="80"/>
      <c r="CJ89" s="81"/>
      <c r="CK89" s="80"/>
      <c r="CL89" s="79"/>
      <c r="CM89" s="80"/>
      <c r="CN89" s="115"/>
      <c r="CO89" s="115"/>
      <c r="CP89" s="115"/>
      <c r="CQ89" s="79"/>
      <c r="CR89" s="135"/>
      <c r="CS89" s="42"/>
      <c r="CT89" s="80"/>
      <c r="CU89" s="81"/>
      <c r="CV89" s="80"/>
      <c r="CW89" s="79"/>
      <c r="CX89" s="80"/>
      <c r="CY89" s="115"/>
      <c r="CZ89" s="115"/>
      <c r="DA89" s="115"/>
      <c r="DB89" s="79"/>
      <c r="DC89" s="135"/>
      <c r="DD89" s="42"/>
      <c r="DE89" s="80"/>
      <c r="DF89" s="42"/>
      <c r="DG89" s="31"/>
      <c r="DH89" s="79"/>
      <c r="DI89" s="80"/>
      <c r="DJ89" s="115"/>
      <c r="DK89" s="115"/>
      <c r="DL89" s="115"/>
      <c r="DM89" s="79"/>
      <c r="DN89" s="135"/>
      <c r="DO89" s="42"/>
      <c r="DP89" s="80"/>
      <c r="DQ89" s="42"/>
      <c r="DR89" s="31"/>
      <c r="DS89" s="79"/>
      <c r="DT89" s="80"/>
      <c r="DU89" s="115"/>
      <c r="DV89" s="115"/>
      <c r="DW89" s="115"/>
      <c r="DX89" s="79"/>
      <c r="DY89" s="135"/>
      <c r="DZ89" s="42"/>
      <c r="EA89" s="80"/>
      <c r="EB89" s="42"/>
      <c r="EC89" s="31"/>
      <c r="ED89" s="79"/>
      <c r="EE89" s="80"/>
      <c r="EF89" s="115"/>
      <c r="EG89" s="115"/>
      <c r="EH89" s="115"/>
      <c r="EI89" s="79" t="s">
        <v>891</v>
      </c>
      <c r="EJ89" s="135" t="s">
        <v>892</v>
      </c>
      <c r="EK89" s="42" t="s">
        <v>216</v>
      </c>
      <c r="EL89" s="80">
        <v>46003</v>
      </c>
      <c r="EM89" s="154" t="s">
        <v>45</v>
      </c>
      <c r="EN89" s="153" t="s">
        <v>42</v>
      </c>
      <c r="EO89" s="152" t="s">
        <v>43</v>
      </c>
      <c r="EP89" s="153">
        <v>46013</v>
      </c>
      <c r="EQ89" s="115">
        <v>100</v>
      </c>
      <c r="ER89" s="115">
        <v>100</v>
      </c>
      <c r="ES89" s="115">
        <v>100</v>
      </c>
      <c r="ET89" s="79"/>
      <c r="EU89" s="135"/>
      <c r="EV89" s="42"/>
      <c r="EW89" s="80"/>
      <c r="EX89" s="81"/>
      <c r="EY89" s="80"/>
      <c r="EZ89" s="79"/>
      <c r="FA89" s="80"/>
      <c r="FB89" s="115"/>
      <c r="FC89" s="115"/>
      <c r="FD89" s="115"/>
      <c r="FE89" s="144">
        <f t="shared" si="12"/>
        <v>100</v>
      </c>
      <c r="FF89" s="144">
        <f t="shared" si="13"/>
        <v>100</v>
      </c>
      <c r="FG89" s="144">
        <f t="shared" si="14"/>
        <v>100</v>
      </c>
      <c r="FH89" s="144">
        <f t="shared" si="15"/>
        <v>25</v>
      </c>
      <c r="FI89" s="144">
        <f t="shared" si="16"/>
        <v>25</v>
      </c>
      <c r="FJ89" s="144">
        <f t="shared" si="17"/>
        <v>50</v>
      </c>
      <c r="FK89" s="144">
        <f t="shared" si="18"/>
        <v>100</v>
      </c>
      <c r="FL89" s="93" t="s">
        <v>207</v>
      </c>
      <c r="FM89" s="92">
        <v>45990</v>
      </c>
      <c r="FN89" s="82"/>
    </row>
    <row r="90" spans="1:170" ht="52.5" hidden="1" customHeight="1">
      <c r="A90" s="78"/>
      <c r="B90" s="142">
        <v>77</v>
      </c>
      <c r="C90" s="90" t="s">
        <v>5</v>
      </c>
      <c r="D90" s="91" t="s">
        <v>893</v>
      </c>
      <c r="E90" s="91" t="s">
        <v>426</v>
      </c>
      <c r="F90" s="92">
        <v>45965</v>
      </c>
      <c r="G90" s="93">
        <v>1</v>
      </c>
      <c r="H90" s="94" t="s">
        <v>197</v>
      </c>
      <c r="I90" s="94" t="s">
        <v>197</v>
      </c>
      <c r="J90" s="94" t="s">
        <v>197</v>
      </c>
      <c r="K90" s="94" t="s">
        <v>197</v>
      </c>
      <c r="L90" s="191" t="s">
        <v>894</v>
      </c>
      <c r="M90" s="91" t="s">
        <v>895</v>
      </c>
      <c r="N90" s="91" t="s">
        <v>896</v>
      </c>
      <c r="O90" s="93" t="s">
        <v>280</v>
      </c>
      <c r="P90" s="95" t="s">
        <v>897</v>
      </c>
      <c r="Q90" s="93">
        <v>50</v>
      </c>
      <c r="R90" s="95" t="s">
        <v>898</v>
      </c>
      <c r="S90" s="93">
        <v>50</v>
      </c>
      <c r="T90" s="95" t="s">
        <v>226</v>
      </c>
      <c r="U90" s="93">
        <v>0</v>
      </c>
      <c r="V90" s="143">
        <f t="shared" si="11"/>
        <v>100</v>
      </c>
      <c r="W90" s="42" t="s">
        <v>10</v>
      </c>
      <c r="X90" s="80">
        <v>46003</v>
      </c>
      <c r="Y90" s="42"/>
      <c r="Z90" s="31"/>
      <c r="AA90" s="79" t="s">
        <v>856</v>
      </c>
      <c r="AB90" s="80"/>
      <c r="AC90" s="79"/>
      <c r="AD90" s="135"/>
      <c r="AE90" s="42"/>
      <c r="AF90" s="80"/>
      <c r="AG90" s="81"/>
      <c r="AH90" s="80"/>
      <c r="AI90" s="79"/>
      <c r="AJ90" s="80"/>
      <c r="AK90" s="115"/>
      <c r="AL90" s="115"/>
      <c r="AM90" s="115"/>
      <c r="AN90" s="79"/>
      <c r="AO90" s="135"/>
      <c r="AP90" s="42"/>
      <c r="AQ90" s="80"/>
      <c r="AR90" s="81"/>
      <c r="AS90" s="80"/>
      <c r="AT90" s="79"/>
      <c r="AU90" s="80"/>
      <c r="AV90" s="115"/>
      <c r="AW90" s="115"/>
      <c r="AX90" s="115"/>
      <c r="AY90" s="79"/>
      <c r="AZ90" s="135"/>
      <c r="BA90" s="42"/>
      <c r="BB90" s="80"/>
      <c r="BC90" s="81"/>
      <c r="BD90" s="80"/>
      <c r="BE90" s="79"/>
      <c r="BF90" s="80"/>
      <c r="BG90" s="115"/>
      <c r="BH90" s="115"/>
      <c r="BI90" s="115"/>
      <c r="BJ90" s="79"/>
      <c r="BK90" s="135"/>
      <c r="BL90" s="42"/>
      <c r="BM90" s="80"/>
      <c r="BN90" s="81"/>
      <c r="BO90" s="80"/>
      <c r="BP90" s="79"/>
      <c r="BQ90" s="80"/>
      <c r="BR90" s="115"/>
      <c r="BS90" s="115"/>
      <c r="BT90" s="115"/>
      <c r="BU90" s="79"/>
      <c r="BV90" s="135"/>
      <c r="BW90" s="42"/>
      <c r="BX90" s="80"/>
      <c r="BY90" s="81"/>
      <c r="BZ90" s="80"/>
      <c r="CA90" s="79"/>
      <c r="CB90" s="80"/>
      <c r="CC90" s="115"/>
      <c r="CD90" s="115"/>
      <c r="CE90" s="115"/>
      <c r="CF90" s="79"/>
      <c r="CG90" s="135"/>
      <c r="CH90" s="42"/>
      <c r="CI90" s="80"/>
      <c r="CJ90" s="81"/>
      <c r="CK90" s="80"/>
      <c r="CL90" s="79"/>
      <c r="CM90" s="80"/>
      <c r="CN90" s="115"/>
      <c r="CO90" s="115"/>
      <c r="CP90" s="115"/>
      <c r="CQ90" s="79"/>
      <c r="CR90" s="135"/>
      <c r="CS90" s="42"/>
      <c r="CT90" s="80"/>
      <c r="CU90" s="81"/>
      <c r="CV90" s="80"/>
      <c r="CW90" s="79"/>
      <c r="CX90" s="80"/>
      <c r="CY90" s="115"/>
      <c r="CZ90" s="115"/>
      <c r="DA90" s="115"/>
      <c r="DB90" s="79"/>
      <c r="DC90" s="135"/>
      <c r="DD90" s="42"/>
      <c r="DE90" s="80"/>
      <c r="DF90" s="42"/>
      <c r="DG90" s="31"/>
      <c r="DH90" s="79"/>
      <c r="DI90" s="80"/>
      <c r="DJ90" s="115"/>
      <c r="DK90" s="115"/>
      <c r="DL90" s="115"/>
      <c r="DM90" s="79"/>
      <c r="DN90" s="135"/>
      <c r="DO90" s="42"/>
      <c r="DP90" s="80"/>
      <c r="DQ90" s="42"/>
      <c r="DR90" s="31"/>
      <c r="DS90" s="79"/>
      <c r="DT90" s="80"/>
      <c r="DU90" s="115"/>
      <c r="DV90" s="115"/>
      <c r="DW90" s="115"/>
      <c r="DX90" s="79"/>
      <c r="DY90" s="135"/>
      <c r="DZ90" s="42"/>
      <c r="EA90" s="80"/>
      <c r="EB90" s="42"/>
      <c r="EC90" s="31"/>
      <c r="ED90" s="79"/>
      <c r="EE90" s="80"/>
      <c r="EF90" s="115"/>
      <c r="EG90" s="115"/>
      <c r="EH90" s="115"/>
      <c r="EI90" s="79" t="s">
        <v>899</v>
      </c>
      <c r="EJ90" s="135" t="s">
        <v>900</v>
      </c>
      <c r="EK90" s="42" t="s">
        <v>216</v>
      </c>
      <c r="EL90" s="80">
        <v>46003</v>
      </c>
      <c r="EM90" s="81"/>
      <c r="EN90" s="80"/>
      <c r="EO90" s="79"/>
      <c r="EP90" s="80"/>
      <c r="EQ90" s="115">
        <v>100</v>
      </c>
      <c r="ER90" s="115">
        <v>100</v>
      </c>
      <c r="ES90" s="115">
        <v>0</v>
      </c>
      <c r="ET90" s="79"/>
      <c r="EU90" s="135"/>
      <c r="EV90" s="42"/>
      <c r="EW90" s="80"/>
      <c r="EX90" s="81"/>
      <c r="EY90" s="80"/>
      <c r="EZ90" s="79"/>
      <c r="FA90" s="80"/>
      <c r="FB90" s="115"/>
      <c r="FC90" s="115"/>
      <c r="FD90" s="115"/>
      <c r="FE90" s="144">
        <f t="shared" si="12"/>
        <v>100</v>
      </c>
      <c r="FF90" s="144">
        <f t="shared" si="13"/>
        <v>100</v>
      </c>
      <c r="FG90" s="144">
        <f t="shared" si="14"/>
        <v>0</v>
      </c>
      <c r="FH90" s="144">
        <f t="shared" si="15"/>
        <v>50</v>
      </c>
      <c r="FI90" s="144">
        <f t="shared" si="16"/>
        <v>50</v>
      </c>
      <c r="FJ90" s="144">
        <f t="shared" si="17"/>
        <v>0</v>
      </c>
      <c r="FK90" s="144">
        <f t="shared" si="18"/>
        <v>100</v>
      </c>
      <c r="FL90" s="93" t="s">
        <v>207</v>
      </c>
      <c r="FM90" s="92">
        <v>45981</v>
      </c>
      <c r="FN90" s="82" t="s">
        <v>860</v>
      </c>
    </row>
    <row r="91" spans="1:170" ht="174.75" hidden="1" customHeight="1">
      <c r="A91" s="78"/>
      <c r="B91" s="142">
        <v>78</v>
      </c>
      <c r="C91" s="90" t="s">
        <v>5</v>
      </c>
      <c r="D91" s="91" t="s">
        <v>901</v>
      </c>
      <c r="E91" s="91" t="s">
        <v>233</v>
      </c>
      <c r="F91" s="92">
        <v>45965</v>
      </c>
      <c r="G91" s="93">
        <v>1</v>
      </c>
      <c r="H91" s="94" t="s">
        <v>197</v>
      </c>
      <c r="I91" s="94" t="s">
        <v>197</v>
      </c>
      <c r="J91" s="94" t="s">
        <v>197</v>
      </c>
      <c r="K91" s="94" t="s">
        <v>197</v>
      </c>
      <c r="L91" s="191" t="s">
        <v>708</v>
      </c>
      <c r="M91" s="91" t="s">
        <v>902</v>
      </c>
      <c r="N91" s="91" t="s">
        <v>903</v>
      </c>
      <c r="O91" s="93" t="s">
        <v>280</v>
      </c>
      <c r="P91" s="95" t="s">
        <v>904</v>
      </c>
      <c r="Q91" s="93">
        <v>25</v>
      </c>
      <c r="R91" s="95" t="s">
        <v>905</v>
      </c>
      <c r="S91" s="93">
        <v>75</v>
      </c>
      <c r="T91" s="95" t="s">
        <v>226</v>
      </c>
      <c r="U91" s="93">
        <v>0</v>
      </c>
      <c r="V91" s="143">
        <f t="shared" si="11"/>
        <v>100</v>
      </c>
      <c r="W91" s="42" t="s">
        <v>10</v>
      </c>
      <c r="X91" s="80">
        <v>46003</v>
      </c>
      <c r="Y91" s="31" t="s">
        <v>238</v>
      </c>
      <c r="Z91" s="31" t="s">
        <v>42</v>
      </c>
      <c r="AA91" s="31" t="s">
        <v>43</v>
      </c>
      <c r="AB91" s="80">
        <v>46014</v>
      </c>
      <c r="AC91" s="79"/>
      <c r="AD91" s="135"/>
      <c r="AE91" s="42"/>
      <c r="AF91" s="80"/>
      <c r="AG91" s="81"/>
      <c r="AH91" s="80"/>
      <c r="AI91" s="79"/>
      <c r="AJ91" s="80"/>
      <c r="AK91" s="115"/>
      <c r="AL91" s="115"/>
      <c r="AM91" s="115"/>
      <c r="AN91" s="79"/>
      <c r="AO91" s="135"/>
      <c r="AP91" s="42"/>
      <c r="AQ91" s="80"/>
      <c r="AR91" s="81"/>
      <c r="AS91" s="80"/>
      <c r="AT91" s="79"/>
      <c r="AU91" s="80"/>
      <c r="AV91" s="115"/>
      <c r="AW91" s="115"/>
      <c r="AX91" s="115"/>
      <c r="AY91" s="79"/>
      <c r="AZ91" s="135"/>
      <c r="BA91" s="42"/>
      <c r="BB91" s="80"/>
      <c r="BC91" s="81"/>
      <c r="BD91" s="80"/>
      <c r="BE91" s="79"/>
      <c r="BF91" s="80"/>
      <c r="BG91" s="115"/>
      <c r="BH91" s="115"/>
      <c r="BI91" s="115"/>
      <c r="BJ91" s="79"/>
      <c r="BK91" s="135"/>
      <c r="BL91" s="42"/>
      <c r="BM91" s="80"/>
      <c r="BN91" s="81"/>
      <c r="BO91" s="80"/>
      <c r="BP91" s="79"/>
      <c r="BQ91" s="80"/>
      <c r="BR91" s="115"/>
      <c r="BS91" s="115"/>
      <c r="BT91" s="115"/>
      <c r="BU91" s="79"/>
      <c r="BV91" s="135"/>
      <c r="BW91" s="42"/>
      <c r="BX91" s="80"/>
      <c r="BY91" s="81"/>
      <c r="BZ91" s="80"/>
      <c r="CA91" s="79"/>
      <c r="CB91" s="80"/>
      <c r="CC91" s="115"/>
      <c r="CD91" s="115"/>
      <c r="CE91" s="115"/>
      <c r="CF91" s="79"/>
      <c r="CG91" s="135"/>
      <c r="CH91" s="42"/>
      <c r="CI91" s="80"/>
      <c r="CJ91" s="81"/>
      <c r="CK91" s="80"/>
      <c r="CL91" s="79"/>
      <c r="CM91" s="80"/>
      <c r="CN91" s="115"/>
      <c r="CO91" s="115"/>
      <c r="CP91" s="115"/>
      <c r="CQ91" s="79"/>
      <c r="CR91" s="135"/>
      <c r="CS91" s="42"/>
      <c r="CT91" s="80"/>
      <c r="CU91" s="81"/>
      <c r="CV91" s="80"/>
      <c r="CW91" s="79"/>
      <c r="CX91" s="80"/>
      <c r="CY91" s="115"/>
      <c r="CZ91" s="115"/>
      <c r="DA91" s="115"/>
      <c r="DB91" s="79"/>
      <c r="DC91" s="135"/>
      <c r="DD91" s="42"/>
      <c r="DE91" s="80"/>
      <c r="DF91" s="42"/>
      <c r="DG91" s="31"/>
      <c r="DH91" s="79"/>
      <c r="DI91" s="80"/>
      <c r="DJ91" s="115"/>
      <c r="DK91" s="115"/>
      <c r="DL91" s="115"/>
      <c r="DM91" s="79"/>
      <c r="DN91" s="135"/>
      <c r="DO91" s="42"/>
      <c r="DP91" s="80"/>
      <c r="DQ91" s="42"/>
      <c r="DR91" s="31"/>
      <c r="DS91" s="79"/>
      <c r="DT91" s="80"/>
      <c r="DU91" s="115"/>
      <c r="DV91" s="115"/>
      <c r="DW91" s="115"/>
      <c r="DX91" s="79"/>
      <c r="DY91" s="135"/>
      <c r="DZ91" s="42"/>
      <c r="EA91" s="80"/>
      <c r="EB91" s="42"/>
      <c r="EC91" s="31"/>
      <c r="ED91" s="79"/>
      <c r="EE91" s="80"/>
      <c r="EF91" s="115"/>
      <c r="EG91" s="115"/>
      <c r="EH91" s="115"/>
      <c r="EI91" s="79" t="s">
        <v>906</v>
      </c>
      <c r="EJ91" s="135" t="s">
        <v>907</v>
      </c>
      <c r="EK91" s="42" t="s">
        <v>216</v>
      </c>
      <c r="EL91" s="80">
        <v>46003</v>
      </c>
      <c r="EM91" s="31" t="s">
        <v>238</v>
      </c>
      <c r="EN91" s="31" t="s">
        <v>42</v>
      </c>
      <c r="EO91" s="31" t="s">
        <v>43</v>
      </c>
      <c r="EP91" s="80">
        <v>46014</v>
      </c>
      <c r="EQ91" s="115">
        <v>100</v>
      </c>
      <c r="ER91" s="115">
        <v>100</v>
      </c>
      <c r="ES91" s="115">
        <v>0</v>
      </c>
      <c r="ET91" s="79"/>
      <c r="EU91" s="135"/>
      <c r="EV91" s="42"/>
      <c r="EW91" s="80"/>
      <c r="EX91" s="81"/>
      <c r="EY91" s="80"/>
      <c r="EZ91" s="79"/>
      <c r="FA91" s="80"/>
      <c r="FB91" s="115"/>
      <c r="FC91" s="115"/>
      <c r="FD91" s="115"/>
      <c r="FE91" s="144">
        <f t="shared" si="12"/>
        <v>100</v>
      </c>
      <c r="FF91" s="144">
        <f t="shared" si="13"/>
        <v>100</v>
      </c>
      <c r="FG91" s="144">
        <f t="shared" si="14"/>
        <v>0</v>
      </c>
      <c r="FH91" s="144">
        <f t="shared" si="15"/>
        <v>25</v>
      </c>
      <c r="FI91" s="144">
        <f t="shared" si="16"/>
        <v>75</v>
      </c>
      <c r="FJ91" s="144">
        <f t="shared" si="17"/>
        <v>0</v>
      </c>
      <c r="FK91" s="144">
        <f t="shared" si="18"/>
        <v>100</v>
      </c>
      <c r="FL91" s="93" t="s">
        <v>207</v>
      </c>
      <c r="FM91" s="92">
        <v>45967</v>
      </c>
      <c r="FN91" s="82"/>
    </row>
    <row r="92" spans="1:170" ht="174.75" hidden="1" customHeight="1">
      <c r="A92" s="78"/>
      <c r="B92" s="142">
        <v>79</v>
      </c>
      <c r="C92" s="90" t="s">
        <v>5</v>
      </c>
      <c r="D92" s="91" t="s">
        <v>908</v>
      </c>
      <c r="E92" s="91" t="s">
        <v>233</v>
      </c>
      <c r="F92" s="92">
        <v>45968</v>
      </c>
      <c r="G92" s="93">
        <v>1</v>
      </c>
      <c r="H92" s="94" t="s">
        <v>197</v>
      </c>
      <c r="I92" s="94" t="s">
        <v>197</v>
      </c>
      <c r="J92" s="94" t="s">
        <v>197</v>
      </c>
      <c r="K92" s="94" t="s">
        <v>197</v>
      </c>
      <c r="L92" s="191" t="s">
        <v>909</v>
      </c>
      <c r="M92" s="91" t="s">
        <v>910</v>
      </c>
      <c r="N92" s="91" t="s">
        <v>911</v>
      </c>
      <c r="O92" s="93" t="s">
        <v>280</v>
      </c>
      <c r="P92" s="95" t="s">
        <v>912</v>
      </c>
      <c r="Q92" s="93">
        <v>25</v>
      </c>
      <c r="R92" s="95" t="s">
        <v>913</v>
      </c>
      <c r="S92" s="93">
        <v>75</v>
      </c>
      <c r="T92" s="95" t="s">
        <v>226</v>
      </c>
      <c r="U92" s="93">
        <v>0</v>
      </c>
      <c r="V92" s="143">
        <f t="shared" si="11"/>
        <v>100</v>
      </c>
      <c r="W92" s="42" t="s">
        <v>10</v>
      </c>
      <c r="X92" s="80">
        <v>46003</v>
      </c>
      <c r="Y92" s="31" t="s">
        <v>238</v>
      </c>
      <c r="Z92" s="31" t="s">
        <v>42</v>
      </c>
      <c r="AA92" s="31" t="s">
        <v>43</v>
      </c>
      <c r="AB92" s="80">
        <v>46014</v>
      </c>
      <c r="AC92" s="79"/>
      <c r="AD92" s="135"/>
      <c r="AE92" s="42"/>
      <c r="AF92" s="80"/>
      <c r="AG92" s="81"/>
      <c r="AH92" s="80"/>
      <c r="AI92" s="79"/>
      <c r="AJ92" s="80"/>
      <c r="AK92" s="115"/>
      <c r="AL92" s="115"/>
      <c r="AM92" s="115"/>
      <c r="AN92" s="79"/>
      <c r="AO92" s="135"/>
      <c r="AP92" s="42"/>
      <c r="AQ92" s="80"/>
      <c r="AR92" s="81"/>
      <c r="AS92" s="80"/>
      <c r="AT92" s="79"/>
      <c r="AU92" s="80"/>
      <c r="AV92" s="115"/>
      <c r="AW92" s="115"/>
      <c r="AX92" s="115"/>
      <c r="AY92" s="79"/>
      <c r="AZ92" s="135"/>
      <c r="BA92" s="42"/>
      <c r="BB92" s="80"/>
      <c r="BC92" s="81"/>
      <c r="BD92" s="80"/>
      <c r="BE92" s="79"/>
      <c r="BF92" s="80"/>
      <c r="BG92" s="115"/>
      <c r="BH92" s="115"/>
      <c r="BI92" s="115"/>
      <c r="BJ92" s="79"/>
      <c r="BK92" s="135"/>
      <c r="BL92" s="42"/>
      <c r="BM92" s="80"/>
      <c r="BN92" s="81"/>
      <c r="BO92" s="80"/>
      <c r="BP92" s="79"/>
      <c r="BQ92" s="80"/>
      <c r="BR92" s="115"/>
      <c r="BS92" s="115"/>
      <c r="BT92" s="115"/>
      <c r="BU92" s="79"/>
      <c r="BV92" s="135"/>
      <c r="BW92" s="42"/>
      <c r="BX92" s="80"/>
      <c r="BY92" s="81"/>
      <c r="BZ92" s="80"/>
      <c r="CA92" s="79"/>
      <c r="CB92" s="80"/>
      <c r="CC92" s="115"/>
      <c r="CD92" s="115"/>
      <c r="CE92" s="115"/>
      <c r="CF92" s="79"/>
      <c r="CG92" s="135"/>
      <c r="CH92" s="42"/>
      <c r="CI92" s="80"/>
      <c r="CJ92" s="81"/>
      <c r="CK92" s="80"/>
      <c r="CL92" s="79"/>
      <c r="CM92" s="80"/>
      <c r="CN92" s="115"/>
      <c r="CO92" s="115"/>
      <c r="CP92" s="115"/>
      <c r="CQ92" s="79"/>
      <c r="CR92" s="135"/>
      <c r="CS92" s="42"/>
      <c r="CT92" s="80"/>
      <c r="CU92" s="81"/>
      <c r="CV92" s="80"/>
      <c r="CW92" s="79"/>
      <c r="CX92" s="80"/>
      <c r="CY92" s="115"/>
      <c r="CZ92" s="115"/>
      <c r="DA92" s="115"/>
      <c r="DB92" s="79"/>
      <c r="DC92" s="135"/>
      <c r="DD92" s="42"/>
      <c r="DE92" s="80"/>
      <c r="DF92" s="42"/>
      <c r="DG92" s="31"/>
      <c r="DH92" s="79"/>
      <c r="DI92" s="80"/>
      <c r="DJ92" s="115"/>
      <c r="DK92" s="115"/>
      <c r="DL92" s="115"/>
      <c r="DM92" s="79"/>
      <c r="DN92" s="135"/>
      <c r="DO92" s="42"/>
      <c r="DP92" s="80"/>
      <c r="DQ92" s="81"/>
      <c r="DR92" s="80"/>
      <c r="DS92" s="79"/>
      <c r="DT92" s="80"/>
      <c r="DU92" s="115"/>
      <c r="DV92" s="115"/>
      <c r="DW92" s="115"/>
      <c r="DX92" s="79"/>
      <c r="DY92" s="135"/>
      <c r="DZ92" s="42"/>
      <c r="EA92" s="80"/>
      <c r="EB92" s="42"/>
      <c r="EC92" s="31"/>
      <c r="ED92" s="79"/>
      <c r="EE92" s="80"/>
      <c r="EF92" s="115"/>
      <c r="EG92" s="115"/>
      <c r="EH92" s="115"/>
      <c r="EI92" s="79" t="s">
        <v>914</v>
      </c>
      <c r="EJ92" s="135" t="s">
        <v>915</v>
      </c>
      <c r="EK92" s="42" t="s">
        <v>216</v>
      </c>
      <c r="EL92" s="80">
        <v>46003</v>
      </c>
      <c r="EM92" s="31" t="s">
        <v>238</v>
      </c>
      <c r="EN92" s="31" t="s">
        <v>42</v>
      </c>
      <c r="EO92" s="31" t="s">
        <v>43</v>
      </c>
      <c r="EP92" s="80">
        <v>46014</v>
      </c>
      <c r="EQ92" s="115">
        <v>100</v>
      </c>
      <c r="ER92" s="115">
        <v>100</v>
      </c>
      <c r="ES92" s="115">
        <v>0</v>
      </c>
      <c r="ET92" s="79"/>
      <c r="EU92" s="135"/>
      <c r="EV92" s="42"/>
      <c r="EW92" s="80"/>
      <c r="EX92" s="81"/>
      <c r="EY92" s="80"/>
      <c r="EZ92" s="79"/>
      <c r="FA92" s="80"/>
      <c r="FB92" s="115"/>
      <c r="FC92" s="115"/>
      <c r="FD92" s="115"/>
      <c r="FE92" s="144">
        <f t="shared" si="12"/>
        <v>100</v>
      </c>
      <c r="FF92" s="144">
        <f t="shared" si="13"/>
        <v>100</v>
      </c>
      <c r="FG92" s="144">
        <f t="shared" si="14"/>
        <v>0</v>
      </c>
      <c r="FH92" s="144">
        <f t="shared" si="15"/>
        <v>25</v>
      </c>
      <c r="FI92" s="144">
        <f t="shared" si="16"/>
        <v>75</v>
      </c>
      <c r="FJ92" s="144">
        <f t="shared" si="17"/>
        <v>0</v>
      </c>
      <c r="FK92" s="144">
        <f t="shared" si="18"/>
        <v>100</v>
      </c>
      <c r="FL92" s="93" t="s">
        <v>207</v>
      </c>
      <c r="FM92" s="92">
        <v>45980</v>
      </c>
      <c r="FN92" s="82"/>
    </row>
    <row r="93" spans="1:170" ht="52.5" hidden="1" customHeight="1">
      <c r="A93" s="78"/>
      <c r="B93" s="142">
        <v>80</v>
      </c>
      <c r="C93" s="90" t="s">
        <v>5</v>
      </c>
      <c r="D93" s="91" t="s">
        <v>916</v>
      </c>
      <c r="E93" s="91" t="s">
        <v>243</v>
      </c>
      <c r="F93" s="92">
        <v>45967</v>
      </c>
      <c r="G93" s="93">
        <v>2</v>
      </c>
      <c r="H93" s="94" t="s">
        <v>197</v>
      </c>
      <c r="I93" s="94" t="s">
        <v>197</v>
      </c>
      <c r="J93" s="94" t="s">
        <v>42</v>
      </c>
      <c r="K93" s="94" t="s">
        <v>197</v>
      </c>
      <c r="L93" s="191" t="s">
        <v>197</v>
      </c>
      <c r="M93" s="91" t="s">
        <v>917</v>
      </c>
      <c r="N93" s="91" t="s">
        <v>918</v>
      </c>
      <c r="O93" s="93" t="s">
        <v>200</v>
      </c>
      <c r="P93" s="95" t="s">
        <v>919</v>
      </c>
      <c r="Q93" s="93">
        <v>30</v>
      </c>
      <c r="R93" s="95" t="s">
        <v>920</v>
      </c>
      <c r="S93" s="93">
        <v>70</v>
      </c>
      <c r="T93" s="95" t="s">
        <v>226</v>
      </c>
      <c r="U93" s="93">
        <v>0</v>
      </c>
      <c r="V93" s="143">
        <f t="shared" si="11"/>
        <v>100</v>
      </c>
      <c r="W93" s="42" t="s">
        <v>10</v>
      </c>
      <c r="X93" s="80">
        <v>46003</v>
      </c>
      <c r="Y93" s="42" t="s">
        <v>79</v>
      </c>
      <c r="Z93" s="31" t="s">
        <v>42</v>
      </c>
      <c r="AA93" s="79" t="s">
        <v>43</v>
      </c>
      <c r="AB93" s="80">
        <v>46010</v>
      </c>
      <c r="AC93" s="79"/>
      <c r="AD93" s="135"/>
      <c r="AE93" s="42"/>
      <c r="AF93" s="80"/>
      <c r="AG93" s="81"/>
      <c r="AH93" s="80"/>
      <c r="AI93" s="79"/>
      <c r="AJ93" s="80"/>
      <c r="AK93" s="115"/>
      <c r="AL93" s="115"/>
      <c r="AM93" s="115"/>
      <c r="AN93" s="79"/>
      <c r="AO93" s="135"/>
      <c r="AP93" s="42"/>
      <c r="AQ93" s="80"/>
      <c r="AR93" s="81"/>
      <c r="AS93" s="80"/>
      <c r="AT93" s="79"/>
      <c r="AU93" s="80"/>
      <c r="AV93" s="115"/>
      <c r="AW93" s="115"/>
      <c r="AX93" s="115"/>
      <c r="AY93" s="79"/>
      <c r="AZ93" s="135"/>
      <c r="BA93" s="42"/>
      <c r="BB93" s="80"/>
      <c r="BC93" s="81"/>
      <c r="BD93" s="80"/>
      <c r="BE93" s="79"/>
      <c r="BF93" s="80"/>
      <c r="BG93" s="115"/>
      <c r="BH93" s="115"/>
      <c r="BI93" s="115"/>
      <c r="BJ93" s="79"/>
      <c r="BK93" s="135"/>
      <c r="BL93" s="42"/>
      <c r="BM93" s="80"/>
      <c r="BN93" s="81"/>
      <c r="BO93" s="80"/>
      <c r="BP93" s="79"/>
      <c r="BQ93" s="80"/>
      <c r="BR93" s="115"/>
      <c r="BS93" s="115"/>
      <c r="BT93" s="115"/>
      <c r="BU93" s="79"/>
      <c r="BV93" s="135"/>
      <c r="BW93" s="42"/>
      <c r="BX93" s="80"/>
      <c r="BY93" s="81"/>
      <c r="BZ93" s="80"/>
      <c r="CA93" s="79"/>
      <c r="CB93" s="80"/>
      <c r="CC93" s="115"/>
      <c r="CD93" s="115"/>
      <c r="CE93" s="115"/>
      <c r="CF93" s="79"/>
      <c r="CG93" s="135"/>
      <c r="CH93" s="42"/>
      <c r="CI93" s="80"/>
      <c r="CJ93" s="81"/>
      <c r="CK93" s="80"/>
      <c r="CL93" s="79"/>
      <c r="CM93" s="80"/>
      <c r="CN93" s="115"/>
      <c r="CO93" s="115"/>
      <c r="CP93" s="115"/>
      <c r="CQ93" s="79"/>
      <c r="CR93" s="135"/>
      <c r="CS93" s="42"/>
      <c r="CT93" s="80"/>
      <c r="CU93" s="81"/>
      <c r="CV93" s="80"/>
      <c r="CW93" s="79"/>
      <c r="CX93" s="80"/>
      <c r="CY93" s="115"/>
      <c r="CZ93" s="115"/>
      <c r="DA93" s="115"/>
      <c r="DB93" s="79"/>
      <c r="DC93" s="135"/>
      <c r="DD93" s="42"/>
      <c r="DE93" s="80"/>
      <c r="DF93" s="42"/>
      <c r="DG93" s="31"/>
      <c r="DH93" s="79"/>
      <c r="DI93" s="80"/>
      <c r="DJ93" s="115"/>
      <c r="DK93" s="115"/>
      <c r="DL93" s="115"/>
      <c r="DM93" s="79"/>
      <c r="DN93" s="135"/>
      <c r="DO93" s="42"/>
      <c r="DP93" s="80"/>
      <c r="DQ93" s="81"/>
      <c r="DR93" s="80"/>
      <c r="DS93" s="79"/>
      <c r="DT93" s="80"/>
      <c r="DU93" s="115"/>
      <c r="DV93" s="115"/>
      <c r="DW93" s="115"/>
      <c r="DX93" s="79"/>
      <c r="DY93" s="135"/>
      <c r="DZ93" s="42"/>
      <c r="EA93" s="80"/>
      <c r="EB93" s="42"/>
      <c r="EC93" s="31"/>
      <c r="ED93" s="79"/>
      <c r="EE93" s="80"/>
      <c r="EF93" s="115"/>
      <c r="EG93" s="115"/>
      <c r="EH93" s="115"/>
      <c r="EI93" s="79" t="s">
        <v>921</v>
      </c>
      <c r="EJ93" s="135" t="s">
        <v>922</v>
      </c>
      <c r="EK93" s="42" t="s">
        <v>216</v>
      </c>
      <c r="EL93" s="80">
        <v>46003</v>
      </c>
      <c r="EM93" s="81" t="s">
        <v>79</v>
      </c>
      <c r="EN93" s="80" t="s">
        <v>42</v>
      </c>
      <c r="EO93" s="79" t="s">
        <v>923</v>
      </c>
      <c r="EP93" s="80">
        <v>46010</v>
      </c>
      <c r="EQ93" s="115">
        <v>100</v>
      </c>
      <c r="ER93" s="115">
        <v>0</v>
      </c>
      <c r="ES93" s="115">
        <v>0</v>
      </c>
      <c r="ET93" s="79"/>
      <c r="EU93" s="135"/>
      <c r="EV93" s="42"/>
      <c r="EW93" s="80"/>
      <c r="EX93" s="81"/>
      <c r="EY93" s="80"/>
      <c r="EZ93" s="79"/>
      <c r="FA93" s="80"/>
      <c r="FB93" s="115"/>
      <c r="FC93" s="115"/>
      <c r="FD93" s="115"/>
      <c r="FE93" s="144">
        <f t="shared" si="12"/>
        <v>100</v>
      </c>
      <c r="FF93" s="144">
        <f t="shared" si="13"/>
        <v>0</v>
      </c>
      <c r="FG93" s="144">
        <f t="shared" si="14"/>
        <v>0</v>
      </c>
      <c r="FH93" s="144">
        <f t="shared" si="15"/>
        <v>30</v>
      </c>
      <c r="FI93" s="144">
        <f t="shared" si="16"/>
        <v>0</v>
      </c>
      <c r="FJ93" s="144">
        <f t="shared" si="17"/>
        <v>0</v>
      </c>
      <c r="FK93" s="144">
        <f t="shared" si="18"/>
        <v>30</v>
      </c>
      <c r="FL93" s="93" t="s">
        <v>924</v>
      </c>
      <c r="FM93" s="92"/>
      <c r="FN93" s="82"/>
    </row>
    <row r="94" spans="1:170" ht="81" customHeight="1">
      <c r="A94" s="78"/>
      <c r="B94" s="142">
        <v>81</v>
      </c>
      <c r="C94" s="90" t="s">
        <v>5</v>
      </c>
      <c r="D94" s="91" t="s">
        <v>925</v>
      </c>
      <c r="E94" s="91" t="s">
        <v>335</v>
      </c>
      <c r="F94" s="92">
        <v>45986</v>
      </c>
      <c r="G94" s="93">
        <v>2</v>
      </c>
      <c r="H94" s="94" t="s">
        <v>197</v>
      </c>
      <c r="I94" s="94" t="s">
        <v>197</v>
      </c>
      <c r="J94" s="94" t="s">
        <v>42</v>
      </c>
      <c r="K94" s="94" t="s">
        <v>197</v>
      </c>
      <c r="L94" s="191" t="s">
        <v>197</v>
      </c>
      <c r="M94" s="91" t="s">
        <v>926</v>
      </c>
      <c r="N94" s="91" t="s">
        <v>927</v>
      </c>
      <c r="O94" s="93" t="s">
        <v>200</v>
      </c>
      <c r="P94" s="95" t="s">
        <v>928</v>
      </c>
      <c r="Q94" s="93">
        <v>20</v>
      </c>
      <c r="R94" s="95" t="s">
        <v>929</v>
      </c>
      <c r="S94" s="93">
        <v>30</v>
      </c>
      <c r="T94" s="95" t="s">
        <v>930</v>
      </c>
      <c r="U94" s="93">
        <v>50</v>
      </c>
      <c r="V94" s="143">
        <f t="shared" si="11"/>
        <v>100</v>
      </c>
      <c r="W94" s="42" t="s">
        <v>10</v>
      </c>
      <c r="X94" s="80">
        <v>46003</v>
      </c>
      <c r="Y94" s="42"/>
      <c r="Z94" s="31"/>
      <c r="AA94" s="79" t="s">
        <v>856</v>
      </c>
      <c r="AB94" s="80"/>
      <c r="AC94" s="79"/>
      <c r="AD94" s="135"/>
      <c r="AE94" s="42"/>
      <c r="AF94" s="80"/>
      <c r="AG94" s="81"/>
      <c r="AH94" s="80"/>
      <c r="AI94" s="79"/>
      <c r="AJ94" s="80"/>
      <c r="AK94" s="115"/>
      <c r="AL94" s="115"/>
      <c r="AM94" s="115"/>
      <c r="AN94" s="79"/>
      <c r="AO94" s="135"/>
      <c r="AP94" s="42"/>
      <c r="AQ94" s="80"/>
      <c r="AR94" s="81"/>
      <c r="AS94" s="80"/>
      <c r="AT94" s="79"/>
      <c r="AU94" s="80"/>
      <c r="AV94" s="115"/>
      <c r="AW94" s="115"/>
      <c r="AX94" s="115"/>
      <c r="AY94" s="79"/>
      <c r="AZ94" s="135"/>
      <c r="BA94" s="42"/>
      <c r="BB94" s="80"/>
      <c r="BC94" s="81"/>
      <c r="BD94" s="80"/>
      <c r="BE94" s="79"/>
      <c r="BF94" s="80"/>
      <c r="BG94" s="115"/>
      <c r="BH94" s="115"/>
      <c r="BI94" s="115"/>
      <c r="BJ94" s="79"/>
      <c r="BK94" s="135"/>
      <c r="BL94" s="42"/>
      <c r="BM94" s="80"/>
      <c r="BN94" s="81"/>
      <c r="BO94" s="80"/>
      <c r="BP94" s="79"/>
      <c r="BQ94" s="80"/>
      <c r="BR94" s="115"/>
      <c r="BS94" s="115"/>
      <c r="BT94" s="115"/>
      <c r="BU94" s="79"/>
      <c r="BV94" s="135"/>
      <c r="BW94" s="42"/>
      <c r="BX94" s="80"/>
      <c r="BY94" s="81"/>
      <c r="BZ94" s="80"/>
      <c r="CA94" s="79"/>
      <c r="CB94" s="80"/>
      <c r="CC94" s="115"/>
      <c r="CD94" s="115"/>
      <c r="CE94" s="115"/>
      <c r="CF94" s="79"/>
      <c r="CG94" s="135"/>
      <c r="CH94" s="42"/>
      <c r="CI94" s="80"/>
      <c r="CJ94" s="81"/>
      <c r="CK94" s="80"/>
      <c r="CL94" s="79"/>
      <c r="CM94" s="80"/>
      <c r="CN94" s="115"/>
      <c r="CO94" s="115"/>
      <c r="CP94" s="115"/>
      <c r="CQ94" s="79"/>
      <c r="CR94" s="135"/>
      <c r="CS94" s="42"/>
      <c r="CT94" s="80"/>
      <c r="CU94" s="81"/>
      <c r="CV94" s="80"/>
      <c r="CW94" s="79"/>
      <c r="CX94" s="80"/>
      <c r="CY94" s="115"/>
      <c r="CZ94" s="115"/>
      <c r="DA94" s="115"/>
      <c r="DB94" s="79"/>
      <c r="DC94" s="135"/>
      <c r="DD94" s="42"/>
      <c r="DE94" s="80"/>
      <c r="DF94" s="42"/>
      <c r="DG94" s="31"/>
      <c r="DH94" s="79"/>
      <c r="DI94" s="80"/>
      <c r="DJ94" s="115"/>
      <c r="DK94" s="115"/>
      <c r="DL94" s="115"/>
      <c r="DM94" s="79"/>
      <c r="DN94" s="135"/>
      <c r="DO94" s="42"/>
      <c r="DP94" s="80"/>
      <c r="DQ94" s="81"/>
      <c r="DR94" s="80"/>
      <c r="DS94" s="79"/>
      <c r="DT94" s="80"/>
      <c r="DU94" s="115"/>
      <c r="DV94" s="115"/>
      <c r="DW94" s="115"/>
      <c r="DX94" s="79"/>
      <c r="DY94" s="135"/>
      <c r="DZ94" s="42"/>
      <c r="EA94" s="80"/>
      <c r="EB94" s="42"/>
      <c r="EC94" s="31"/>
      <c r="ED94" s="79"/>
      <c r="EE94" s="80"/>
      <c r="EF94" s="115"/>
      <c r="EG94" s="115"/>
      <c r="EH94" s="115"/>
      <c r="EI94" s="79" t="s">
        <v>931</v>
      </c>
      <c r="EJ94" s="135" t="s">
        <v>932</v>
      </c>
      <c r="EK94" s="42" t="s">
        <v>216</v>
      </c>
      <c r="EL94" s="80">
        <v>46003</v>
      </c>
      <c r="EM94" s="200" t="s">
        <v>341</v>
      </c>
      <c r="EN94" s="80" t="s">
        <v>42</v>
      </c>
      <c r="EO94" s="42" t="s">
        <v>43</v>
      </c>
      <c r="EP94" s="80">
        <v>46018</v>
      </c>
      <c r="EQ94" s="115">
        <v>100</v>
      </c>
      <c r="ER94" s="115">
        <v>0</v>
      </c>
      <c r="ES94" s="115">
        <v>0</v>
      </c>
      <c r="ET94" s="79"/>
      <c r="EU94" s="135"/>
      <c r="EV94" s="42"/>
      <c r="EW94" s="80"/>
      <c r="EX94" s="81"/>
      <c r="EY94" s="80"/>
      <c r="EZ94" s="79"/>
      <c r="FA94" s="80"/>
      <c r="FB94" s="115"/>
      <c r="FC94" s="115"/>
      <c r="FD94" s="115"/>
      <c r="FE94" s="144">
        <f t="shared" si="12"/>
        <v>100</v>
      </c>
      <c r="FF94" s="144">
        <f t="shared" si="13"/>
        <v>0</v>
      </c>
      <c r="FG94" s="144">
        <f t="shared" si="14"/>
        <v>0</v>
      </c>
      <c r="FH94" s="144">
        <f t="shared" si="15"/>
        <v>20</v>
      </c>
      <c r="FI94" s="144">
        <f t="shared" si="16"/>
        <v>0</v>
      </c>
      <c r="FJ94" s="144">
        <f t="shared" si="17"/>
        <v>0</v>
      </c>
      <c r="FK94" s="144">
        <f t="shared" si="18"/>
        <v>20</v>
      </c>
      <c r="FL94" s="93" t="s">
        <v>924</v>
      </c>
      <c r="FM94" s="92"/>
      <c r="FN94" s="82" t="s">
        <v>860</v>
      </c>
    </row>
    <row r="95" spans="1:170" ht="52.5" hidden="1" customHeight="1">
      <c r="A95" s="78"/>
      <c r="B95" s="142">
        <v>82</v>
      </c>
      <c r="C95" s="90"/>
      <c r="D95" s="91"/>
      <c r="E95" s="91"/>
      <c r="F95" s="92"/>
      <c r="G95" s="93"/>
      <c r="H95" s="94"/>
      <c r="I95" s="94"/>
      <c r="J95" s="94"/>
      <c r="K95" s="94"/>
      <c r="L95" s="191"/>
      <c r="M95" s="91"/>
      <c r="N95" s="91"/>
      <c r="O95" s="93"/>
      <c r="P95" s="95"/>
      <c r="Q95" s="93"/>
      <c r="R95" s="95"/>
      <c r="S95" s="93"/>
      <c r="T95" s="95"/>
      <c r="U95" s="93"/>
      <c r="V95" s="143">
        <f t="shared" si="11"/>
        <v>0</v>
      </c>
      <c r="W95" s="42"/>
      <c r="X95" s="80"/>
      <c r="Y95" s="42"/>
      <c r="Z95" s="31"/>
      <c r="AA95" s="79"/>
      <c r="AB95" s="80"/>
      <c r="AC95" s="79"/>
      <c r="AD95" s="135"/>
      <c r="AE95" s="42"/>
      <c r="AF95" s="80"/>
      <c r="AG95" s="81"/>
      <c r="AH95" s="80"/>
      <c r="AI95" s="79"/>
      <c r="AJ95" s="80"/>
      <c r="AK95" s="115"/>
      <c r="AL95" s="115"/>
      <c r="AM95" s="115"/>
      <c r="AN95" s="79"/>
      <c r="AO95" s="135"/>
      <c r="AP95" s="42"/>
      <c r="AQ95" s="80"/>
      <c r="AR95" s="81"/>
      <c r="AS95" s="80"/>
      <c r="AT95" s="79"/>
      <c r="AU95" s="80"/>
      <c r="AV95" s="115"/>
      <c r="AW95" s="115"/>
      <c r="AX95" s="115"/>
      <c r="AY95" s="79"/>
      <c r="AZ95" s="135"/>
      <c r="BA95" s="42"/>
      <c r="BB95" s="80"/>
      <c r="BC95" s="81"/>
      <c r="BD95" s="80"/>
      <c r="BE95" s="79"/>
      <c r="BF95" s="80"/>
      <c r="BG95" s="115"/>
      <c r="BH95" s="115"/>
      <c r="BI95" s="115"/>
      <c r="BJ95" s="79"/>
      <c r="BK95" s="135"/>
      <c r="BL95" s="42"/>
      <c r="BM95" s="80"/>
      <c r="BN95" s="81"/>
      <c r="BO95" s="80"/>
      <c r="BP95" s="79"/>
      <c r="BQ95" s="80"/>
      <c r="BR95" s="115"/>
      <c r="BS95" s="115"/>
      <c r="BT95" s="115"/>
      <c r="BU95" s="79"/>
      <c r="BV95" s="135"/>
      <c r="BW95" s="42"/>
      <c r="BX95" s="80"/>
      <c r="BY95" s="81"/>
      <c r="BZ95" s="80"/>
      <c r="CA95" s="79"/>
      <c r="CB95" s="80"/>
      <c r="CC95" s="115"/>
      <c r="CD95" s="115"/>
      <c r="CE95" s="115"/>
      <c r="CF95" s="79"/>
      <c r="CG95" s="135"/>
      <c r="CH95" s="42"/>
      <c r="CI95" s="80"/>
      <c r="CJ95" s="81"/>
      <c r="CK95" s="80"/>
      <c r="CL95" s="79"/>
      <c r="CM95" s="80"/>
      <c r="CN95" s="115"/>
      <c r="CO95" s="115"/>
      <c r="CP95" s="115"/>
      <c r="CQ95" s="79"/>
      <c r="CR95" s="135"/>
      <c r="CS95" s="42"/>
      <c r="CT95" s="80"/>
      <c r="CU95" s="81"/>
      <c r="CV95" s="80"/>
      <c r="CW95" s="79"/>
      <c r="CX95" s="80"/>
      <c r="CY95" s="115"/>
      <c r="CZ95" s="115"/>
      <c r="DA95" s="115"/>
      <c r="DB95" s="79"/>
      <c r="DC95" s="135"/>
      <c r="DD95" s="42"/>
      <c r="DE95" s="80"/>
      <c r="DF95" s="42"/>
      <c r="DG95" s="31"/>
      <c r="DH95" s="79"/>
      <c r="DI95" s="80"/>
      <c r="DJ95" s="115"/>
      <c r="DK95" s="115"/>
      <c r="DL95" s="115"/>
      <c r="DM95" s="79"/>
      <c r="DN95" s="135"/>
      <c r="DO95" s="42"/>
      <c r="DP95" s="80"/>
      <c r="DQ95" s="81"/>
      <c r="DR95" s="80"/>
      <c r="DS95" s="79"/>
      <c r="DT95" s="80"/>
      <c r="DU95" s="115"/>
      <c r="DV95" s="115"/>
      <c r="DW95" s="115"/>
      <c r="DX95" s="79"/>
      <c r="DY95" s="135"/>
      <c r="DZ95" s="42"/>
      <c r="EA95" s="80"/>
      <c r="EB95" s="42"/>
      <c r="EC95" s="31"/>
      <c r="ED95" s="79"/>
      <c r="EE95" s="80"/>
      <c r="EF95" s="115"/>
      <c r="EG95" s="115"/>
      <c r="EH95" s="115"/>
      <c r="EI95" s="79"/>
      <c r="EJ95" s="135"/>
      <c r="EK95" s="42"/>
      <c r="EL95" s="80"/>
      <c r="EM95" s="81"/>
      <c r="EN95" s="80"/>
      <c r="EO95" s="79"/>
      <c r="EP95" s="80"/>
      <c r="EQ95" s="115"/>
      <c r="ER95" s="115"/>
      <c r="ES95" s="115"/>
      <c r="ET95" s="79"/>
      <c r="EU95" s="135"/>
      <c r="EV95" s="42"/>
      <c r="EW95" s="80"/>
      <c r="EX95" s="81"/>
      <c r="EY95" s="80"/>
      <c r="EZ95" s="79"/>
      <c r="FA95" s="80"/>
      <c r="FB95" s="115"/>
      <c r="FC95" s="115"/>
      <c r="FD95" s="115"/>
      <c r="FE95" s="144">
        <f t="shared" si="12"/>
        <v>0</v>
      </c>
      <c r="FF95" s="144">
        <f t="shared" si="13"/>
        <v>0</v>
      </c>
      <c r="FG95" s="144">
        <f t="shared" si="14"/>
        <v>0</v>
      </c>
      <c r="FH95" s="144">
        <f t="shared" si="15"/>
        <v>0</v>
      </c>
      <c r="FI95" s="144">
        <f t="shared" si="16"/>
        <v>0</v>
      </c>
      <c r="FJ95" s="144">
        <f t="shared" si="17"/>
        <v>0</v>
      </c>
      <c r="FK95" s="144">
        <f t="shared" si="18"/>
        <v>0</v>
      </c>
      <c r="FL95" s="93"/>
      <c r="FM95" s="92"/>
      <c r="FN95" s="82"/>
    </row>
    <row r="96" spans="1:170" ht="52.5" hidden="1" customHeight="1">
      <c r="A96" s="78"/>
      <c r="B96" s="142">
        <v>83</v>
      </c>
      <c r="C96" s="90"/>
      <c r="D96" s="91"/>
      <c r="E96" s="91"/>
      <c r="F96" s="92"/>
      <c r="G96" s="93"/>
      <c r="H96" s="94"/>
      <c r="I96" s="94"/>
      <c r="J96" s="94"/>
      <c r="K96" s="94"/>
      <c r="L96" s="191"/>
      <c r="M96" s="91"/>
      <c r="N96" s="91"/>
      <c r="O96" s="93"/>
      <c r="P96" s="95"/>
      <c r="Q96" s="93"/>
      <c r="R96" s="95"/>
      <c r="S96" s="93"/>
      <c r="T96" s="95"/>
      <c r="U96" s="93"/>
      <c r="V96" s="143">
        <f t="shared" si="11"/>
        <v>0</v>
      </c>
      <c r="W96" s="42"/>
      <c r="X96" s="80"/>
      <c r="Y96" s="42"/>
      <c r="Z96" s="31"/>
      <c r="AA96" s="79"/>
      <c r="AB96" s="80"/>
      <c r="AC96" s="79"/>
      <c r="AD96" s="135"/>
      <c r="AE96" s="42"/>
      <c r="AF96" s="80"/>
      <c r="AG96" s="81"/>
      <c r="AH96" s="80"/>
      <c r="AI96" s="79"/>
      <c r="AJ96" s="80"/>
      <c r="AK96" s="115"/>
      <c r="AL96" s="115"/>
      <c r="AM96" s="115"/>
      <c r="AN96" s="79"/>
      <c r="AO96" s="135"/>
      <c r="AP96" s="42"/>
      <c r="AQ96" s="80"/>
      <c r="AR96" s="81"/>
      <c r="AS96" s="80"/>
      <c r="AT96" s="79"/>
      <c r="AU96" s="80"/>
      <c r="AV96" s="115"/>
      <c r="AW96" s="115"/>
      <c r="AX96" s="115"/>
      <c r="AY96" s="79"/>
      <c r="AZ96" s="135"/>
      <c r="BA96" s="42"/>
      <c r="BB96" s="80"/>
      <c r="BC96" s="81"/>
      <c r="BD96" s="80"/>
      <c r="BE96" s="79"/>
      <c r="BF96" s="80"/>
      <c r="BG96" s="115"/>
      <c r="BH96" s="115"/>
      <c r="BI96" s="115"/>
      <c r="BJ96" s="79"/>
      <c r="BK96" s="135"/>
      <c r="BL96" s="42"/>
      <c r="BM96" s="80"/>
      <c r="BN96" s="81"/>
      <c r="BO96" s="80"/>
      <c r="BP96" s="79"/>
      <c r="BQ96" s="80"/>
      <c r="BR96" s="115"/>
      <c r="BS96" s="115"/>
      <c r="BT96" s="115"/>
      <c r="BU96" s="79"/>
      <c r="BV96" s="135"/>
      <c r="BW96" s="42"/>
      <c r="BX96" s="80"/>
      <c r="BY96" s="81"/>
      <c r="BZ96" s="80"/>
      <c r="CA96" s="79"/>
      <c r="CB96" s="80"/>
      <c r="CC96" s="115"/>
      <c r="CD96" s="115"/>
      <c r="CE96" s="115"/>
      <c r="CF96" s="79"/>
      <c r="CG96" s="135"/>
      <c r="CH96" s="42"/>
      <c r="CI96" s="80"/>
      <c r="CJ96" s="81"/>
      <c r="CK96" s="80"/>
      <c r="CL96" s="79"/>
      <c r="CM96" s="80"/>
      <c r="CN96" s="115"/>
      <c r="CO96" s="115"/>
      <c r="CP96" s="115"/>
      <c r="CQ96" s="79"/>
      <c r="CR96" s="135"/>
      <c r="CS96" s="42"/>
      <c r="CT96" s="80"/>
      <c r="CU96" s="81"/>
      <c r="CV96" s="80"/>
      <c r="CW96" s="79"/>
      <c r="CX96" s="80"/>
      <c r="CY96" s="115"/>
      <c r="CZ96" s="115"/>
      <c r="DA96" s="115"/>
      <c r="DB96" s="79"/>
      <c r="DC96" s="135"/>
      <c r="DD96" s="42"/>
      <c r="DE96" s="80"/>
      <c r="DF96" s="42"/>
      <c r="DG96" s="31"/>
      <c r="DH96" s="79"/>
      <c r="DI96" s="80"/>
      <c r="DJ96" s="115"/>
      <c r="DK96" s="115"/>
      <c r="DL96" s="115"/>
      <c r="DM96" s="79"/>
      <c r="DN96" s="135"/>
      <c r="DO96" s="42"/>
      <c r="DP96" s="80"/>
      <c r="DQ96" s="81"/>
      <c r="DR96" s="80"/>
      <c r="DS96" s="79"/>
      <c r="DT96" s="80"/>
      <c r="DU96" s="115"/>
      <c r="DV96" s="115"/>
      <c r="DW96" s="115"/>
      <c r="DX96" s="79"/>
      <c r="DY96" s="135"/>
      <c r="DZ96" s="42"/>
      <c r="EA96" s="80"/>
      <c r="EB96" s="81"/>
      <c r="EC96" s="80"/>
      <c r="ED96" s="79"/>
      <c r="EE96" s="80"/>
      <c r="EF96" s="115"/>
      <c r="EG96" s="115"/>
      <c r="EH96" s="115"/>
      <c r="EI96" s="79"/>
      <c r="EJ96" s="135"/>
      <c r="EK96" s="42"/>
      <c r="EL96" s="80"/>
      <c r="EM96" s="81"/>
      <c r="EN96" s="80"/>
      <c r="EO96" s="79"/>
      <c r="EP96" s="80"/>
      <c r="EQ96" s="115"/>
      <c r="ER96" s="115"/>
      <c r="ES96" s="115"/>
      <c r="ET96" s="79"/>
      <c r="EU96" s="135"/>
      <c r="EV96" s="42"/>
      <c r="EW96" s="80"/>
      <c r="EX96" s="81"/>
      <c r="EY96" s="80"/>
      <c r="EZ96" s="79"/>
      <c r="FA96" s="80"/>
      <c r="FB96" s="115"/>
      <c r="FC96" s="115"/>
      <c r="FD96" s="115"/>
      <c r="FE96" s="144">
        <f t="shared" si="12"/>
        <v>0</v>
      </c>
      <c r="FF96" s="144">
        <f t="shared" si="13"/>
        <v>0</v>
      </c>
      <c r="FG96" s="144">
        <f t="shared" si="14"/>
        <v>0</v>
      </c>
      <c r="FH96" s="144">
        <f t="shared" si="15"/>
        <v>0</v>
      </c>
      <c r="FI96" s="144">
        <f t="shared" si="16"/>
        <v>0</v>
      </c>
      <c r="FJ96" s="144">
        <f t="shared" si="17"/>
        <v>0</v>
      </c>
      <c r="FK96" s="144">
        <f t="shared" si="18"/>
        <v>0</v>
      </c>
      <c r="FL96" s="93"/>
      <c r="FM96" s="92"/>
      <c r="FN96" s="82"/>
    </row>
    <row r="97" spans="1:170" ht="52.5" hidden="1" customHeight="1">
      <c r="A97" s="78"/>
      <c r="B97" s="142">
        <v>84</v>
      </c>
      <c r="C97" s="90"/>
      <c r="D97" s="91"/>
      <c r="E97" s="91"/>
      <c r="F97" s="92"/>
      <c r="G97" s="93"/>
      <c r="H97" s="94"/>
      <c r="I97" s="94"/>
      <c r="J97" s="94"/>
      <c r="K97" s="94"/>
      <c r="L97" s="191"/>
      <c r="M97" s="91"/>
      <c r="N97" s="91"/>
      <c r="O97" s="93"/>
      <c r="P97" s="95"/>
      <c r="Q97" s="93"/>
      <c r="R97" s="95"/>
      <c r="S97" s="93"/>
      <c r="T97" s="95"/>
      <c r="U97" s="93"/>
      <c r="V97" s="143">
        <f t="shared" si="11"/>
        <v>0</v>
      </c>
      <c r="W97" s="42"/>
      <c r="X97" s="80"/>
      <c r="Y97" s="42"/>
      <c r="Z97" s="31"/>
      <c r="AA97" s="79"/>
      <c r="AB97" s="80"/>
      <c r="AC97" s="79"/>
      <c r="AD97" s="135"/>
      <c r="AE97" s="42"/>
      <c r="AF97" s="80"/>
      <c r="AG97" s="81"/>
      <c r="AH97" s="80"/>
      <c r="AI97" s="79"/>
      <c r="AJ97" s="80"/>
      <c r="AK97" s="115"/>
      <c r="AL97" s="115"/>
      <c r="AM97" s="115"/>
      <c r="AN97" s="79"/>
      <c r="AO97" s="135"/>
      <c r="AP97" s="42"/>
      <c r="AQ97" s="80"/>
      <c r="AR97" s="81"/>
      <c r="AS97" s="80"/>
      <c r="AT97" s="79"/>
      <c r="AU97" s="80"/>
      <c r="AV97" s="115"/>
      <c r="AW97" s="115"/>
      <c r="AX97" s="115"/>
      <c r="AY97" s="79"/>
      <c r="AZ97" s="135"/>
      <c r="BA97" s="42"/>
      <c r="BB97" s="80"/>
      <c r="BC97" s="81"/>
      <c r="BD97" s="80"/>
      <c r="BE97" s="79"/>
      <c r="BF97" s="80"/>
      <c r="BG97" s="115"/>
      <c r="BH97" s="115"/>
      <c r="BI97" s="115"/>
      <c r="BJ97" s="79"/>
      <c r="BK97" s="135"/>
      <c r="BL97" s="42"/>
      <c r="BM97" s="80"/>
      <c r="BN97" s="81"/>
      <c r="BO97" s="80"/>
      <c r="BP97" s="79"/>
      <c r="BQ97" s="80"/>
      <c r="BR97" s="115"/>
      <c r="BS97" s="115"/>
      <c r="BT97" s="115"/>
      <c r="BU97" s="79"/>
      <c r="BV97" s="135"/>
      <c r="BW97" s="42"/>
      <c r="BX97" s="80"/>
      <c r="BY97" s="81"/>
      <c r="BZ97" s="80"/>
      <c r="CA97" s="79"/>
      <c r="CB97" s="80"/>
      <c r="CC97" s="115"/>
      <c r="CD97" s="115"/>
      <c r="CE97" s="115"/>
      <c r="CF97" s="79"/>
      <c r="CG97" s="135"/>
      <c r="CH97" s="42"/>
      <c r="CI97" s="80"/>
      <c r="CJ97" s="81"/>
      <c r="CK97" s="80"/>
      <c r="CL97" s="79"/>
      <c r="CM97" s="80"/>
      <c r="CN97" s="115"/>
      <c r="CO97" s="115"/>
      <c r="CP97" s="115"/>
      <c r="CQ97" s="79"/>
      <c r="CR97" s="135"/>
      <c r="CS97" s="42"/>
      <c r="CT97" s="80"/>
      <c r="CU97" s="81"/>
      <c r="CV97" s="80"/>
      <c r="CW97" s="79"/>
      <c r="CX97" s="80"/>
      <c r="CY97" s="115"/>
      <c r="CZ97" s="115"/>
      <c r="DA97" s="115"/>
      <c r="DB97" s="79"/>
      <c r="DC97" s="135"/>
      <c r="DD97" s="42"/>
      <c r="DE97" s="80"/>
      <c r="DF97" s="42"/>
      <c r="DG97" s="31"/>
      <c r="DH97" s="79"/>
      <c r="DI97" s="80"/>
      <c r="DJ97" s="115"/>
      <c r="DK97" s="115"/>
      <c r="DL97" s="115"/>
      <c r="DM97" s="79"/>
      <c r="DN97" s="135"/>
      <c r="DO97" s="42"/>
      <c r="DP97" s="80"/>
      <c r="DQ97" s="81"/>
      <c r="DR97" s="80"/>
      <c r="DS97" s="79"/>
      <c r="DT97" s="80"/>
      <c r="DU97" s="115"/>
      <c r="DV97" s="115"/>
      <c r="DW97" s="115"/>
      <c r="DX97" s="79"/>
      <c r="DY97" s="135"/>
      <c r="DZ97" s="42"/>
      <c r="EA97" s="80"/>
      <c r="EB97" s="81"/>
      <c r="EC97" s="80"/>
      <c r="ED97" s="79"/>
      <c r="EE97" s="80"/>
      <c r="EF97" s="115"/>
      <c r="EG97" s="115"/>
      <c r="EH97" s="115"/>
      <c r="EI97" s="79"/>
      <c r="EJ97" s="135"/>
      <c r="EK97" s="42"/>
      <c r="EL97" s="80"/>
      <c r="EM97" s="81"/>
      <c r="EN97" s="80"/>
      <c r="EO97" s="79"/>
      <c r="EP97" s="80"/>
      <c r="EQ97" s="115"/>
      <c r="ER97" s="115"/>
      <c r="ES97" s="115"/>
      <c r="ET97" s="79"/>
      <c r="EU97" s="135"/>
      <c r="EV97" s="42"/>
      <c r="EW97" s="80"/>
      <c r="EX97" s="81"/>
      <c r="EY97" s="80"/>
      <c r="EZ97" s="79"/>
      <c r="FA97" s="80"/>
      <c r="FB97" s="115"/>
      <c r="FC97" s="115"/>
      <c r="FD97" s="115"/>
      <c r="FE97" s="144">
        <f t="shared" si="12"/>
        <v>0</v>
      </c>
      <c r="FF97" s="144">
        <f t="shared" si="13"/>
        <v>0</v>
      </c>
      <c r="FG97" s="144">
        <f t="shared" si="14"/>
        <v>0</v>
      </c>
      <c r="FH97" s="144">
        <f t="shared" si="15"/>
        <v>0</v>
      </c>
      <c r="FI97" s="144">
        <f t="shared" si="16"/>
        <v>0</v>
      </c>
      <c r="FJ97" s="144">
        <f t="shared" si="17"/>
        <v>0</v>
      </c>
      <c r="FK97" s="144">
        <f t="shared" si="18"/>
        <v>0</v>
      </c>
      <c r="FL97" s="93"/>
      <c r="FM97" s="92"/>
      <c r="FN97" s="82"/>
    </row>
    <row r="98" spans="1:170" ht="52.5" hidden="1" customHeight="1">
      <c r="A98" s="78"/>
      <c r="B98" s="142">
        <v>85</v>
      </c>
      <c r="C98" s="90"/>
      <c r="D98" s="91"/>
      <c r="E98" s="91"/>
      <c r="F98" s="92"/>
      <c r="G98" s="93"/>
      <c r="H98" s="94"/>
      <c r="I98" s="94"/>
      <c r="J98" s="94"/>
      <c r="K98" s="94"/>
      <c r="L98" s="191"/>
      <c r="M98" s="91"/>
      <c r="N98" s="91"/>
      <c r="O98" s="93"/>
      <c r="P98" s="95"/>
      <c r="Q98" s="93"/>
      <c r="R98" s="95"/>
      <c r="S98" s="93"/>
      <c r="T98" s="95"/>
      <c r="U98" s="93"/>
      <c r="V98" s="143">
        <f t="shared" si="11"/>
        <v>0</v>
      </c>
      <c r="W98" s="42"/>
      <c r="X98" s="80"/>
      <c r="Y98" s="42"/>
      <c r="Z98" s="31"/>
      <c r="AA98" s="79"/>
      <c r="AB98" s="80"/>
      <c r="AC98" s="79"/>
      <c r="AD98" s="135"/>
      <c r="AE98" s="42"/>
      <c r="AF98" s="80"/>
      <c r="AG98" s="81"/>
      <c r="AH98" s="80"/>
      <c r="AI98" s="79"/>
      <c r="AJ98" s="80"/>
      <c r="AK98" s="115"/>
      <c r="AL98" s="115"/>
      <c r="AM98" s="115"/>
      <c r="AN98" s="79"/>
      <c r="AO98" s="135"/>
      <c r="AP98" s="42"/>
      <c r="AQ98" s="80"/>
      <c r="AR98" s="81"/>
      <c r="AS98" s="80"/>
      <c r="AT98" s="79"/>
      <c r="AU98" s="80"/>
      <c r="AV98" s="115"/>
      <c r="AW98" s="115"/>
      <c r="AX98" s="115"/>
      <c r="AY98" s="79"/>
      <c r="AZ98" s="135"/>
      <c r="BA98" s="42"/>
      <c r="BB98" s="80"/>
      <c r="BC98" s="81"/>
      <c r="BD98" s="80"/>
      <c r="BE98" s="79"/>
      <c r="BF98" s="80"/>
      <c r="BG98" s="115"/>
      <c r="BH98" s="115"/>
      <c r="BI98" s="115"/>
      <c r="BJ98" s="79"/>
      <c r="BK98" s="135"/>
      <c r="BL98" s="42"/>
      <c r="BM98" s="80"/>
      <c r="BN98" s="81"/>
      <c r="BO98" s="80"/>
      <c r="BP98" s="79"/>
      <c r="BQ98" s="80"/>
      <c r="BR98" s="115"/>
      <c r="BS98" s="115"/>
      <c r="BT98" s="115"/>
      <c r="BU98" s="79"/>
      <c r="BV98" s="135"/>
      <c r="BW98" s="42"/>
      <c r="BX98" s="80"/>
      <c r="BY98" s="81"/>
      <c r="BZ98" s="80"/>
      <c r="CA98" s="79"/>
      <c r="CB98" s="80"/>
      <c r="CC98" s="115"/>
      <c r="CD98" s="115"/>
      <c r="CE98" s="115"/>
      <c r="CF98" s="79"/>
      <c r="CG98" s="135"/>
      <c r="CH98" s="42"/>
      <c r="CI98" s="80"/>
      <c r="CJ98" s="81"/>
      <c r="CK98" s="80"/>
      <c r="CL98" s="79"/>
      <c r="CM98" s="80"/>
      <c r="CN98" s="115"/>
      <c r="CO98" s="115"/>
      <c r="CP98" s="115"/>
      <c r="CQ98" s="79"/>
      <c r="CR98" s="135"/>
      <c r="CS98" s="42"/>
      <c r="CT98" s="80"/>
      <c r="CU98" s="81"/>
      <c r="CV98" s="80"/>
      <c r="CW98" s="79"/>
      <c r="CX98" s="80"/>
      <c r="CY98" s="115"/>
      <c r="CZ98" s="115"/>
      <c r="DA98" s="115"/>
      <c r="DB98" s="79"/>
      <c r="DC98" s="135"/>
      <c r="DD98" s="42"/>
      <c r="DE98" s="80"/>
      <c r="DF98" s="81"/>
      <c r="DG98" s="80"/>
      <c r="DH98" s="79"/>
      <c r="DI98" s="80"/>
      <c r="DJ98" s="115"/>
      <c r="DK98" s="115"/>
      <c r="DL98" s="115"/>
      <c r="DM98" s="79"/>
      <c r="DN98" s="135"/>
      <c r="DO98" s="42"/>
      <c r="DP98" s="80"/>
      <c r="DQ98" s="81"/>
      <c r="DR98" s="80"/>
      <c r="DS98" s="79"/>
      <c r="DT98" s="80"/>
      <c r="DU98" s="115"/>
      <c r="DV98" s="115"/>
      <c r="DW98" s="115"/>
      <c r="DX98" s="79"/>
      <c r="DY98" s="135"/>
      <c r="DZ98" s="42"/>
      <c r="EA98" s="80"/>
      <c r="EB98" s="81"/>
      <c r="EC98" s="80"/>
      <c r="ED98" s="79"/>
      <c r="EE98" s="80"/>
      <c r="EF98" s="115"/>
      <c r="EG98" s="115"/>
      <c r="EH98" s="115"/>
      <c r="EI98" s="79"/>
      <c r="EJ98" s="135"/>
      <c r="EK98" s="42"/>
      <c r="EL98" s="80"/>
      <c r="EM98" s="81"/>
      <c r="EN98" s="80"/>
      <c r="EO98" s="79"/>
      <c r="EP98" s="80"/>
      <c r="EQ98" s="115"/>
      <c r="ER98" s="115"/>
      <c r="ES98" s="115"/>
      <c r="ET98" s="79"/>
      <c r="EU98" s="135"/>
      <c r="EV98" s="42"/>
      <c r="EW98" s="80"/>
      <c r="EX98" s="81"/>
      <c r="EY98" s="80"/>
      <c r="EZ98" s="79"/>
      <c r="FA98" s="80"/>
      <c r="FB98" s="115"/>
      <c r="FC98" s="115"/>
      <c r="FD98" s="115"/>
      <c r="FE98" s="144">
        <f t="shared" si="12"/>
        <v>0</v>
      </c>
      <c r="FF98" s="144">
        <f t="shared" si="13"/>
        <v>0</v>
      </c>
      <c r="FG98" s="144">
        <f t="shared" si="14"/>
        <v>0</v>
      </c>
      <c r="FH98" s="144">
        <f t="shared" si="15"/>
        <v>0</v>
      </c>
      <c r="FI98" s="144">
        <f t="shared" si="16"/>
        <v>0</v>
      </c>
      <c r="FJ98" s="144">
        <f t="shared" si="17"/>
        <v>0</v>
      </c>
      <c r="FK98" s="144">
        <f t="shared" si="18"/>
        <v>0</v>
      </c>
      <c r="FL98" s="93"/>
      <c r="FM98" s="92"/>
      <c r="FN98" s="82"/>
    </row>
    <row r="99" spans="1:170" ht="52.5" hidden="1" customHeight="1">
      <c r="A99" s="78"/>
      <c r="B99" s="142">
        <v>86</v>
      </c>
      <c r="C99" s="90"/>
      <c r="D99" s="91"/>
      <c r="E99" s="91"/>
      <c r="F99" s="92"/>
      <c r="G99" s="93"/>
      <c r="H99" s="94"/>
      <c r="I99" s="94"/>
      <c r="J99" s="94"/>
      <c r="K99" s="94"/>
      <c r="L99" s="191"/>
      <c r="M99" s="91"/>
      <c r="N99" s="91"/>
      <c r="O99" s="93"/>
      <c r="P99" s="95"/>
      <c r="Q99" s="93"/>
      <c r="R99" s="95"/>
      <c r="S99" s="93"/>
      <c r="T99" s="95"/>
      <c r="U99" s="93"/>
      <c r="V99" s="143">
        <f t="shared" si="11"/>
        <v>0</v>
      </c>
      <c r="W99" s="42"/>
      <c r="X99" s="80"/>
      <c r="Y99" s="42"/>
      <c r="Z99" s="31"/>
      <c r="AA99" s="79"/>
      <c r="AB99" s="80"/>
      <c r="AC99" s="79"/>
      <c r="AD99" s="135"/>
      <c r="AE99" s="42"/>
      <c r="AF99" s="80"/>
      <c r="AG99" s="81"/>
      <c r="AH99" s="80"/>
      <c r="AI99" s="79"/>
      <c r="AJ99" s="80"/>
      <c r="AK99" s="115"/>
      <c r="AL99" s="115"/>
      <c r="AM99" s="115"/>
      <c r="AN99" s="79"/>
      <c r="AO99" s="135"/>
      <c r="AP99" s="42"/>
      <c r="AQ99" s="80"/>
      <c r="AR99" s="81"/>
      <c r="AS99" s="80"/>
      <c r="AT99" s="79"/>
      <c r="AU99" s="80"/>
      <c r="AV99" s="115"/>
      <c r="AW99" s="115"/>
      <c r="AX99" s="115"/>
      <c r="AY99" s="79"/>
      <c r="AZ99" s="135"/>
      <c r="BA99" s="42"/>
      <c r="BB99" s="80"/>
      <c r="BC99" s="81"/>
      <c r="BD99" s="80"/>
      <c r="BE99" s="79"/>
      <c r="BF99" s="80"/>
      <c r="BG99" s="115"/>
      <c r="BH99" s="115"/>
      <c r="BI99" s="115"/>
      <c r="BJ99" s="79"/>
      <c r="BK99" s="135"/>
      <c r="BL99" s="42"/>
      <c r="BM99" s="80"/>
      <c r="BN99" s="81"/>
      <c r="BO99" s="80"/>
      <c r="BP99" s="79"/>
      <c r="BQ99" s="80"/>
      <c r="BR99" s="115"/>
      <c r="BS99" s="115"/>
      <c r="BT99" s="115"/>
      <c r="BU99" s="79"/>
      <c r="BV99" s="135"/>
      <c r="BW99" s="42"/>
      <c r="BX99" s="80"/>
      <c r="BY99" s="81"/>
      <c r="BZ99" s="80"/>
      <c r="CA99" s="79"/>
      <c r="CB99" s="80"/>
      <c r="CC99" s="115"/>
      <c r="CD99" s="115"/>
      <c r="CE99" s="115"/>
      <c r="CF99" s="79"/>
      <c r="CG99" s="135"/>
      <c r="CH99" s="42"/>
      <c r="CI99" s="80"/>
      <c r="CJ99" s="81"/>
      <c r="CK99" s="80"/>
      <c r="CL99" s="79"/>
      <c r="CM99" s="80"/>
      <c r="CN99" s="115"/>
      <c r="CO99" s="115"/>
      <c r="CP99" s="115"/>
      <c r="CQ99" s="79"/>
      <c r="CR99" s="135"/>
      <c r="CS99" s="42"/>
      <c r="CT99" s="80"/>
      <c r="CU99" s="81"/>
      <c r="CV99" s="80"/>
      <c r="CW99" s="79"/>
      <c r="CX99" s="80"/>
      <c r="CY99" s="115"/>
      <c r="CZ99" s="115"/>
      <c r="DA99" s="115"/>
      <c r="DB99" s="79"/>
      <c r="DC99" s="135"/>
      <c r="DD99" s="42"/>
      <c r="DE99" s="80"/>
      <c r="DF99" s="81"/>
      <c r="DG99" s="80"/>
      <c r="DH99" s="79"/>
      <c r="DI99" s="80"/>
      <c r="DJ99" s="115"/>
      <c r="DK99" s="115"/>
      <c r="DL99" s="115"/>
      <c r="DM99" s="79"/>
      <c r="DN99" s="135"/>
      <c r="DO99" s="42"/>
      <c r="DP99" s="80"/>
      <c r="DQ99" s="81"/>
      <c r="DR99" s="80"/>
      <c r="DS99" s="79"/>
      <c r="DT99" s="80"/>
      <c r="DU99" s="115"/>
      <c r="DV99" s="115"/>
      <c r="DW99" s="115"/>
      <c r="DX99" s="79"/>
      <c r="DY99" s="135"/>
      <c r="DZ99" s="42"/>
      <c r="EA99" s="80"/>
      <c r="EB99" s="81"/>
      <c r="EC99" s="80"/>
      <c r="ED99" s="79"/>
      <c r="EE99" s="80"/>
      <c r="EF99" s="115"/>
      <c r="EG99" s="115"/>
      <c r="EH99" s="115"/>
      <c r="EI99" s="79"/>
      <c r="EJ99" s="135"/>
      <c r="EK99" s="42"/>
      <c r="EL99" s="80"/>
      <c r="EM99" s="81"/>
      <c r="EN99" s="80"/>
      <c r="EO99" s="79"/>
      <c r="EP99" s="80"/>
      <c r="EQ99" s="115"/>
      <c r="ER99" s="115"/>
      <c r="ES99" s="115"/>
      <c r="ET99" s="79"/>
      <c r="EU99" s="135"/>
      <c r="EV99" s="42"/>
      <c r="EW99" s="80"/>
      <c r="EX99" s="81"/>
      <c r="EY99" s="80"/>
      <c r="EZ99" s="79"/>
      <c r="FA99" s="80"/>
      <c r="FB99" s="115"/>
      <c r="FC99" s="115"/>
      <c r="FD99" s="115"/>
      <c r="FE99" s="144">
        <f t="shared" si="12"/>
        <v>0</v>
      </c>
      <c r="FF99" s="144">
        <f t="shared" si="13"/>
        <v>0</v>
      </c>
      <c r="FG99" s="144">
        <f t="shared" si="14"/>
        <v>0</v>
      </c>
      <c r="FH99" s="144">
        <f t="shared" si="15"/>
        <v>0</v>
      </c>
      <c r="FI99" s="144">
        <f t="shared" si="16"/>
        <v>0</v>
      </c>
      <c r="FJ99" s="144">
        <f t="shared" si="17"/>
        <v>0</v>
      </c>
      <c r="FK99" s="144">
        <f t="shared" si="18"/>
        <v>0</v>
      </c>
      <c r="FL99" s="93"/>
      <c r="FM99" s="92"/>
      <c r="FN99" s="82"/>
    </row>
    <row r="100" spans="1:170" ht="52.5" hidden="1" customHeight="1">
      <c r="A100" s="78"/>
      <c r="B100" s="142">
        <v>87</v>
      </c>
      <c r="C100" s="90"/>
      <c r="D100" s="91"/>
      <c r="E100" s="91"/>
      <c r="F100" s="92"/>
      <c r="G100" s="93"/>
      <c r="H100" s="94"/>
      <c r="I100" s="94"/>
      <c r="J100" s="94"/>
      <c r="K100" s="94"/>
      <c r="L100" s="191"/>
      <c r="M100" s="91"/>
      <c r="N100" s="91"/>
      <c r="O100" s="93"/>
      <c r="P100" s="95"/>
      <c r="Q100" s="93"/>
      <c r="R100" s="95"/>
      <c r="S100" s="93"/>
      <c r="T100" s="95"/>
      <c r="U100" s="93"/>
      <c r="V100" s="143">
        <f t="shared" si="11"/>
        <v>0</v>
      </c>
      <c r="W100" s="42"/>
      <c r="X100" s="80"/>
      <c r="Y100" s="42"/>
      <c r="Z100" s="31"/>
      <c r="AA100" s="79"/>
      <c r="AB100" s="80"/>
      <c r="AC100" s="79"/>
      <c r="AD100" s="135"/>
      <c r="AE100" s="42"/>
      <c r="AF100" s="80"/>
      <c r="AG100" s="81"/>
      <c r="AH100" s="80"/>
      <c r="AI100" s="79"/>
      <c r="AJ100" s="80"/>
      <c r="AK100" s="115"/>
      <c r="AL100" s="115"/>
      <c r="AM100" s="115"/>
      <c r="AN100" s="79"/>
      <c r="AO100" s="135"/>
      <c r="AP100" s="42"/>
      <c r="AQ100" s="80"/>
      <c r="AR100" s="81"/>
      <c r="AS100" s="80"/>
      <c r="AT100" s="79"/>
      <c r="AU100" s="80"/>
      <c r="AV100" s="115"/>
      <c r="AW100" s="115"/>
      <c r="AX100" s="115"/>
      <c r="AY100" s="79"/>
      <c r="AZ100" s="135"/>
      <c r="BA100" s="42"/>
      <c r="BB100" s="80"/>
      <c r="BC100" s="81"/>
      <c r="BD100" s="80"/>
      <c r="BE100" s="79"/>
      <c r="BF100" s="80"/>
      <c r="BG100" s="115"/>
      <c r="BH100" s="115"/>
      <c r="BI100" s="115"/>
      <c r="BJ100" s="79"/>
      <c r="BK100" s="135"/>
      <c r="BL100" s="42"/>
      <c r="BM100" s="80"/>
      <c r="BN100" s="81"/>
      <c r="BO100" s="80"/>
      <c r="BP100" s="79"/>
      <c r="BQ100" s="80"/>
      <c r="BR100" s="115"/>
      <c r="BS100" s="115"/>
      <c r="BT100" s="115"/>
      <c r="BU100" s="79"/>
      <c r="BV100" s="135"/>
      <c r="BW100" s="42"/>
      <c r="BX100" s="80"/>
      <c r="BY100" s="81"/>
      <c r="BZ100" s="80"/>
      <c r="CA100" s="79"/>
      <c r="CB100" s="80"/>
      <c r="CC100" s="115"/>
      <c r="CD100" s="115"/>
      <c r="CE100" s="115"/>
      <c r="CF100" s="79"/>
      <c r="CG100" s="135"/>
      <c r="CH100" s="42"/>
      <c r="CI100" s="80"/>
      <c r="CJ100" s="81"/>
      <c r="CK100" s="80"/>
      <c r="CL100" s="79"/>
      <c r="CM100" s="80"/>
      <c r="CN100" s="115"/>
      <c r="CO100" s="115"/>
      <c r="CP100" s="115"/>
      <c r="CQ100" s="79"/>
      <c r="CR100" s="135"/>
      <c r="CS100" s="42"/>
      <c r="CT100" s="80"/>
      <c r="CU100" s="81"/>
      <c r="CV100" s="80"/>
      <c r="CW100" s="79"/>
      <c r="CX100" s="80"/>
      <c r="CY100" s="115"/>
      <c r="CZ100" s="115"/>
      <c r="DA100" s="115"/>
      <c r="DB100" s="79"/>
      <c r="DC100" s="135"/>
      <c r="DD100" s="42"/>
      <c r="DE100" s="80"/>
      <c r="DF100" s="81"/>
      <c r="DG100" s="80"/>
      <c r="DH100" s="79"/>
      <c r="DI100" s="80"/>
      <c r="DJ100" s="115"/>
      <c r="DK100" s="115"/>
      <c r="DL100" s="115"/>
      <c r="DM100" s="79"/>
      <c r="DN100" s="135"/>
      <c r="DO100" s="42"/>
      <c r="DP100" s="80"/>
      <c r="DQ100" s="81"/>
      <c r="DR100" s="80"/>
      <c r="DS100" s="79"/>
      <c r="DT100" s="80"/>
      <c r="DU100" s="115"/>
      <c r="DV100" s="115"/>
      <c r="DW100" s="115"/>
      <c r="DX100" s="79"/>
      <c r="DY100" s="135"/>
      <c r="DZ100" s="42"/>
      <c r="EA100" s="80"/>
      <c r="EB100" s="81"/>
      <c r="EC100" s="80"/>
      <c r="ED100" s="79"/>
      <c r="EE100" s="80"/>
      <c r="EF100" s="115"/>
      <c r="EG100" s="115"/>
      <c r="EH100" s="115"/>
      <c r="EI100" s="79"/>
      <c r="EJ100" s="135"/>
      <c r="EK100" s="42"/>
      <c r="EL100" s="80"/>
      <c r="EM100" s="81"/>
      <c r="EN100" s="80"/>
      <c r="EO100" s="79"/>
      <c r="EP100" s="80"/>
      <c r="EQ100" s="115"/>
      <c r="ER100" s="115"/>
      <c r="ES100" s="115"/>
      <c r="ET100" s="79"/>
      <c r="EU100" s="135"/>
      <c r="EV100" s="42"/>
      <c r="EW100" s="80"/>
      <c r="EX100" s="81"/>
      <c r="EY100" s="80"/>
      <c r="EZ100" s="79"/>
      <c r="FA100" s="80"/>
      <c r="FB100" s="115"/>
      <c r="FC100" s="115"/>
      <c r="FD100" s="115"/>
      <c r="FE100" s="144">
        <f t="shared" si="12"/>
        <v>0</v>
      </c>
      <c r="FF100" s="144">
        <f t="shared" si="13"/>
        <v>0</v>
      </c>
      <c r="FG100" s="144">
        <f t="shared" si="14"/>
        <v>0</v>
      </c>
      <c r="FH100" s="144">
        <f t="shared" si="15"/>
        <v>0</v>
      </c>
      <c r="FI100" s="144">
        <f t="shared" si="16"/>
        <v>0</v>
      </c>
      <c r="FJ100" s="144">
        <f t="shared" si="17"/>
        <v>0</v>
      </c>
      <c r="FK100" s="144">
        <f t="shared" si="18"/>
        <v>0</v>
      </c>
      <c r="FL100" s="93"/>
      <c r="FM100" s="92"/>
      <c r="FN100" s="82"/>
    </row>
    <row r="101" spans="1:170" ht="52.5" hidden="1" customHeight="1">
      <c r="A101" s="78"/>
      <c r="B101" s="142">
        <v>88</v>
      </c>
      <c r="C101" s="90"/>
      <c r="D101" s="91"/>
      <c r="E101" s="91"/>
      <c r="F101" s="92"/>
      <c r="G101" s="93"/>
      <c r="H101" s="94"/>
      <c r="I101" s="94"/>
      <c r="J101" s="94"/>
      <c r="K101" s="94"/>
      <c r="L101" s="191"/>
      <c r="M101" s="91"/>
      <c r="N101" s="91"/>
      <c r="O101" s="93"/>
      <c r="P101" s="95"/>
      <c r="Q101" s="93"/>
      <c r="R101" s="95"/>
      <c r="S101" s="93"/>
      <c r="T101" s="95"/>
      <c r="U101" s="93"/>
      <c r="V101" s="143">
        <f t="shared" si="11"/>
        <v>0</v>
      </c>
      <c r="W101" s="42"/>
      <c r="X101" s="80"/>
      <c r="Y101" s="42"/>
      <c r="Z101" s="31"/>
      <c r="AA101" s="79"/>
      <c r="AB101" s="80"/>
      <c r="AC101" s="79"/>
      <c r="AD101" s="135"/>
      <c r="AE101" s="42"/>
      <c r="AF101" s="80"/>
      <c r="AG101" s="81"/>
      <c r="AH101" s="80"/>
      <c r="AI101" s="79"/>
      <c r="AJ101" s="80"/>
      <c r="AK101" s="115"/>
      <c r="AL101" s="115"/>
      <c r="AM101" s="115"/>
      <c r="AN101" s="79"/>
      <c r="AO101" s="135"/>
      <c r="AP101" s="42"/>
      <c r="AQ101" s="80"/>
      <c r="AR101" s="81"/>
      <c r="AS101" s="80"/>
      <c r="AT101" s="79"/>
      <c r="AU101" s="80"/>
      <c r="AV101" s="115"/>
      <c r="AW101" s="115"/>
      <c r="AX101" s="115"/>
      <c r="AY101" s="79"/>
      <c r="AZ101" s="135"/>
      <c r="BA101" s="42"/>
      <c r="BB101" s="80"/>
      <c r="BC101" s="81"/>
      <c r="BD101" s="80"/>
      <c r="BE101" s="79"/>
      <c r="BF101" s="80"/>
      <c r="BG101" s="115"/>
      <c r="BH101" s="115"/>
      <c r="BI101" s="115"/>
      <c r="BJ101" s="79"/>
      <c r="BK101" s="135"/>
      <c r="BL101" s="42"/>
      <c r="BM101" s="80"/>
      <c r="BN101" s="81"/>
      <c r="BO101" s="80"/>
      <c r="BP101" s="79"/>
      <c r="BQ101" s="80"/>
      <c r="BR101" s="115"/>
      <c r="BS101" s="115"/>
      <c r="BT101" s="115"/>
      <c r="BU101" s="79"/>
      <c r="BV101" s="135"/>
      <c r="BW101" s="42"/>
      <c r="BX101" s="80"/>
      <c r="BY101" s="81"/>
      <c r="BZ101" s="80"/>
      <c r="CA101" s="79"/>
      <c r="CB101" s="80"/>
      <c r="CC101" s="115"/>
      <c r="CD101" s="115"/>
      <c r="CE101" s="115"/>
      <c r="CF101" s="79"/>
      <c r="CG101" s="135"/>
      <c r="CH101" s="42"/>
      <c r="CI101" s="80"/>
      <c r="CJ101" s="81"/>
      <c r="CK101" s="80"/>
      <c r="CL101" s="79"/>
      <c r="CM101" s="80"/>
      <c r="CN101" s="115"/>
      <c r="CO101" s="115"/>
      <c r="CP101" s="115"/>
      <c r="CQ101" s="79"/>
      <c r="CR101" s="135"/>
      <c r="CS101" s="42"/>
      <c r="CT101" s="80"/>
      <c r="CU101" s="81"/>
      <c r="CV101" s="80"/>
      <c r="CW101" s="79"/>
      <c r="CX101" s="80"/>
      <c r="CY101" s="115"/>
      <c r="CZ101" s="115"/>
      <c r="DA101" s="115"/>
      <c r="DB101" s="79"/>
      <c r="DC101" s="135"/>
      <c r="DD101" s="42"/>
      <c r="DE101" s="80"/>
      <c r="DF101" s="81"/>
      <c r="DG101" s="80"/>
      <c r="DH101" s="79"/>
      <c r="DI101" s="80"/>
      <c r="DJ101" s="115"/>
      <c r="DK101" s="115"/>
      <c r="DL101" s="115"/>
      <c r="DM101" s="79"/>
      <c r="DN101" s="135"/>
      <c r="DO101" s="42"/>
      <c r="DP101" s="80"/>
      <c r="DQ101" s="81"/>
      <c r="DR101" s="80"/>
      <c r="DS101" s="79"/>
      <c r="DT101" s="80"/>
      <c r="DU101" s="115"/>
      <c r="DV101" s="115"/>
      <c r="DW101" s="115"/>
      <c r="DX101" s="79"/>
      <c r="DY101" s="135"/>
      <c r="DZ101" s="42"/>
      <c r="EA101" s="80"/>
      <c r="EB101" s="81"/>
      <c r="EC101" s="80"/>
      <c r="ED101" s="79"/>
      <c r="EE101" s="80"/>
      <c r="EF101" s="115"/>
      <c r="EG101" s="115"/>
      <c r="EH101" s="115"/>
      <c r="EI101" s="79"/>
      <c r="EJ101" s="135"/>
      <c r="EK101" s="42"/>
      <c r="EL101" s="80"/>
      <c r="EM101" s="81"/>
      <c r="EN101" s="80"/>
      <c r="EO101" s="79"/>
      <c r="EP101" s="80"/>
      <c r="EQ101" s="115"/>
      <c r="ER101" s="115"/>
      <c r="ES101" s="115"/>
      <c r="ET101" s="79"/>
      <c r="EU101" s="135"/>
      <c r="EV101" s="42"/>
      <c r="EW101" s="80"/>
      <c r="EX101" s="81"/>
      <c r="EY101" s="80"/>
      <c r="EZ101" s="79"/>
      <c r="FA101" s="80"/>
      <c r="FB101" s="115"/>
      <c r="FC101" s="115"/>
      <c r="FD101" s="115"/>
      <c r="FE101" s="144">
        <f t="shared" si="12"/>
        <v>0</v>
      </c>
      <c r="FF101" s="144">
        <f t="shared" si="13"/>
        <v>0</v>
      </c>
      <c r="FG101" s="144">
        <f t="shared" si="14"/>
        <v>0</v>
      </c>
      <c r="FH101" s="144">
        <f t="shared" si="15"/>
        <v>0</v>
      </c>
      <c r="FI101" s="144">
        <f t="shared" si="16"/>
        <v>0</v>
      </c>
      <c r="FJ101" s="144">
        <f t="shared" si="17"/>
        <v>0</v>
      </c>
      <c r="FK101" s="144">
        <f t="shared" si="18"/>
        <v>0</v>
      </c>
      <c r="FL101" s="93"/>
      <c r="FM101" s="92"/>
      <c r="FN101" s="82"/>
    </row>
    <row r="102" spans="1:170" ht="52.5" hidden="1" customHeight="1">
      <c r="A102" s="78"/>
      <c r="B102" s="142">
        <v>89</v>
      </c>
      <c r="C102" s="90"/>
      <c r="D102" s="91"/>
      <c r="E102" s="91"/>
      <c r="F102" s="92"/>
      <c r="G102" s="93"/>
      <c r="H102" s="94"/>
      <c r="I102" s="94"/>
      <c r="J102" s="94"/>
      <c r="K102" s="94"/>
      <c r="L102" s="191"/>
      <c r="M102" s="91"/>
      <c r="N102" s="91"/>
      <c r="O102" s="93"/>
      <c r="P102" s="95"/>
      <c r="Q102" s="93"/>
      <c r="R102" s="95"/>
      <c r="S102" s="93"/>
      <c r="T102" s="95"/>
      <c r="U102" s="93"/>
      <c r="V102" s="143">
        <f t="shared" si="11"/>
        <v>0</v>
      </c>
      <c r="W102" s="42"/>
      <c r="X102" s="80"/>
      <c r="Y102" s="42"/>
      <c r="Z102" s="31"/>
      <c r="AA102" s="79"/>
      <c r="AB102" s="80"/>
      <c r="AC102" s="79"/>
      <c r="AD102" s="135"/>
      <c r="AE102" s="42"/>
      <c r="AF102" s="80"/>
      <c r="AG102" s="81"/>
      <c r="AH102" s="80"/>
      <c r="AI102" s="79"/>
      <c r="AJ102" s="80"/>
      <c r="AK102" s="115"/>
      <c r="AL102" s="115"/>
      <c r="AM102" s="115"/>
      <c r="AN102" s="79"/>
      <c r="AO102" s="135"/>
      <c r="AP102" s="42"/>
      <c r="AQ102" s="80"/>
      <c r="AR102" s="81"/>
      <c r="AS102" s="80"/>
      <c r="AT102" s="79"/>
      <c r="AU102" s="80"/>
      <c r="AV102" s="115"/>
      <c r="AW102" s="115"/>
      <c r="AX102" s="115"/>
      <c r="AY102" s="79"/>
      <c r="AZ102" s="135"/>
      <c r="BA102" s="42"/>
      <c r="BB102" s="80"/>
      <c r="BC102" s="81"/>
      <c r="BD102" s="80"/>
      <c r="BE102" s="79"/>
      <c r="BF102" s="80"/>
      <c r="BG102" s="115"/>
      <c r="BH102" s="115"/>
      <c r="BI102" s="115"/>
      <c r="BJ102" s="79"/>
      <c r="BK102" s="135"/>
      <c r="BL102" s="42"/>
      <c r="BM102" s="80"/>
      <c r="BN102" s="81"/>
      <c r="BO102" s="80"/>
      <c r="BP102" s="79"/>
      <c r="BQ102" s="80"/>
      <c r="BR102" s="115"/>
      <c r="BS102" s="115"/>
      <c r="BT102" s="115"/>
      <c r="BU102" s="79"/>
      <c r="BV102" s="135"/>
      <c r="BW102" s="42"/>
      <c r="BX102" s="80"/>
      <c r="BY102" s="81"/>
      <c r="BZ102" s="80"/>
      <c r="CA102" s="79"/>
      <c r="CB102" s="80"/>
      <c r="CC102" s="115"/>
      <c r="CD102" s="115"/>
      <c r="CE102" s="115"/>
      <c r="CF102" s="79"/>
      <c r="CG102" s="135"/>
      <c r="CH102" s="42"/>
      <c r="CI102" s="80"/>
      <c r="CJ102" s="81"/>
      <c r="CK102" s="80"/>
      <c r="CL102" s="79"/>
      <c r="CM102" s="80"/>
      <c r="CN102" s="115"/>
      <c r="CO102" s="115"/>
      <c r="CP102" s="115"/>
      <c r="CQ102" s="79"/>
      <c r="CR102" s="135"/>
      <c r="CS102" s="42"/>
      <c r="CT102" s="80"/>
      <c r="CU102" s="81"/>
      <c r="CV102" s="80"/>
      <c r="CW102" s="79"/>
      <c r="CX102" s="80"/>
      <c r="CY102" s="115"/>
      <c r="CZ102" s="115"/>
      <c r="DA102" s="115"/>
      <c r="DB102" s="79"/>
      <c r="DC102" s="135"/>
      <c r="DD102" s="42"/>
      <c r="DE102" s="80"/>
      <c r="DF102" s="81"/>
      <c r="DG102" s="80"/>
      <c r="DH102" s="79"/>
      <c r="DI102" s="80"/>
      <c r="DJ102" s="115"/>
      <c r="DK102" s="115"/>
      <c r="DL102" s="115"/>
      <c r="DM102" s="79"/>
      <c r="DN102" s="135"/>
      <c r="DO102" s="42"/>
      <c r="DP102" s="80"/>
      <c r="DQ102" s="81"/>
      <c r="DR102" s="80"/>
      <c r="DS102" s="79"/>
      <c r="DT102" s="80"/>
      <c r="DU102" s="115"/>
      <c r="DV102" s="115"/>
      <c r="DW102" s="115"/>
      <c r="DX102" s="79"/>
      <c r="DY102" s="135"/>
      <c r="DZ102" s="42"/>
      <c r="EA102" s="80"/>
      <c r="EB102" s="81"/>
      <c r="EC102" s="80"/>
      <c r="ED102" s="79"/>
      <c r="EE102" s="80"/>
      <c r="EF102" s="115"/>
      <c r="EG102" s="115"/>
      <c r="EH102" s="115"/>
      <c r="EI102" s="79"/>
      <c r="EJ102" s="135"/>
      <c r="EK102" s="42"/>
      <c r="EL102" s="80"/>
      <c r="EM102" s="81"/>
      <c r="EN102" s="80"/>
      <c r="EO102" s="79"/>
      <c r="EP102" s="80"/>
      <c r="EQ102" s="115"/>
      <c r="ER102" s="115"/>
      <c r="ES102" s="115"/>
      <c r="ET102" s="79"/>
      <c r="EU102" s="135"/>
      <c r="EV102" s="42"/>
      <c r="EW102" s="80"/>
      <c r="EX102" s="81"/>
      <c r="EY102" s="80"/>
      <c r="EZ102" s="79"/>
      <c r="FA102" s="80"/>
      <c r="FB102" s="115"/>
      <c r="FC102" s="115"/>
      <c r="FD102" s="115"/>
      <c r="FE102" s="144">
        <f t="shared" si="12"/>
        <v>0</v>
      </c>
      <c r="FF102" s="144">
        <f t="shared" si="13"/>
        <v>0</v>
      </c>
      <c r="FG102" s="144">
        <f t="shared" si="14"/>
        <v>0</v>
      </c>
      <c r="FH102" s="144">
        <f t="shared" si="15"/>
        <v>0</v>
      </c>
      <c r="FI102" s="144">
        <f t="shared" si="16"/>
        <v>0</v>
      </c>
      <c r="FJ102" s="144">
        <f t="shared" si="17"/>
        <v>0</v>
      </c>
      <c r="FK102" s="144">
        <f t="shared" si="18"/>
        <v>0</v>
      </c>
      <c r="FL102" s="93"/>
      <c r="FM102" s="92"/>
      <c r="FN102" s="82"/>
    </row>
    <row r="103" spans="1:170" ht="52.5" hidden="1" customHeight="1">
      <c r="A103" s="78"/>
      <c r="B103" s="142">
        <v>90</v>
      </c>
      <c r="C103" s="90"/>
      <c r="D103" s="91"/>
      <c r="E103" s="91"/>
      <c r="F103" s="92"/>
      <c r="G103" s="93"/>
      <c r="H103" s="94"/>
      <c r="I103" s="94"/>
      <c r="J103" s="94"/>
      <c r="K103" s="94"/>
      <c r="L103" s="191"/>
      <c r="M103" s="91"/>
      <c r="N103" s="91"/>
      <c r="O103" s="93"/>
      <c r="P103" s="95"/>
      <c r="Q103" s="93"/>
      <c r="R103" s="95"/>
      <c r="S103" s="93"/>
      <c r="T103" s="95"/>
      <c r="U103" s="93"/>
      <c r="V103" s="143">
        <f t="shared" si="11"/>
        <v>0</v>
      </c>
      <c r="W103" s="42"/>
      <c r="X103" s="80"/>
      <c r="Y103" s="42"/>
      <c r="Z103" s="31"/>
      <c r="AA103" s="79"/>
      <c r="AB103" s="80"/>
      <c r="AC103" s="79"/>
      <c r="AD103" s="135"/>
      <c r="AE103" s="42"/>
      <c r="AF103" s="80"/>
      <c r="AG103" s="81"/>
      <c r="AH103" s="80"/>
      <c r="AI103" s="79"/>
      <c r="AJ103" s="80"/>
      <c r="AK103" s="115"/>
      <c r="AL103" s="115"/>
      <c r="AM103" s="115"/>
      <c r="AN103" s="79"/>
      <c r="AO103" s="135"/>
      <c r="AP103" s="42"/>
      <c r="AQ103" s="80"/>
      <c r="AR103" s="81"/>
      <c r="AS103" s="80"/>
      <c r="AT103" s="79"/>
      <c r="AU103" s="80"/>
      <c r="AV103" s="115"/>
      <c r="AW103" s="115"/>
      <c r="AX103" s="115"/>
      <c r="AY103" s="79"/>
      <c r="AZ103" s="135"/>
      <c r="BA103" s="42"/>
      <c r="BB103" s="80"/>
      <c r="BC103" s="81"/>
      <c r="BD103" s="80"/>
      <c r="BE103" s="79"/>
      <c r="BF103" s="80"/>
      <c r="BG103" s="115"/>
      <c r="BH103" s="115"/>
      <c r="BI103" s="115"/>
      <c r="BJ103" s="79"/>
      <c r="BK103" s="135"/>
      <c r="BL103" s="42"/>
      <c r="BM103" s="80"/>
      <c r="BN103" s="81"/>
      <c r="BO103" s="80"/>
      <c r="BP103" s="79"/>
      <c r="BQ103" s="80"/>
      <c r="BR103" s="115"/>
      <c r="BS103" s="115"/>
      <c r="BT103" s="115"/>
      <c r="BU103" s="79"/>
      <c r="BV103" s="135"/>
      <c r="BW103" s="42"/>
      <c r="BX103" s="80"/>
      <c r="BY103" s="81"/>
      <c r="BZ103" s="80"/>
      <c r="CA103" s="79"/>
      <c r="CB103" s="80"/>
      <c r="CC103" s="115"/>
      <c r="CD103" s="115"/>
      <c r="CE103" s="115"/>
      <c r="CF103" s="79"/>
      <c r="CG103" s="135"/>
      <c r="CH103" s="42"/>
      <c r="CI103" s="80"/>
      <c r="CJ103" s="81"/>
      <c r="CK103" s="80"/>
      <c r="CL103" s="79"/>
      <c r="CM103" s="80"/>
      <c r="CN103" s="115"/>
      <c r="CO103" s="115"/>
      <c r="CP103" s="115"/>
      <c r="CQ103" s="79"/>
      <c r="CR103" s="135"/>
      <c r="CS103" s="42"/>
      <c r="CT103" s="80"/>
      <c r="CU103" s="81"/>
      <c r="CV103" s="80"/>
      <c r="CW103" s="79"/>
      <c r="CX103" s="80"/>
      <c r="CY103" s="115"/>
      <c r="CZ103" s="115"/>
      <c r="DA103" s="115"/>
      <c r="DB103" s="79"/>
      <c r="DC103" s="135"/>
      <c r="DD103" s="42"/>
      <c r="DE103" s="80"/>
      <c r="DF103" s="81"/>
      <c r="DG103" s="80"/>
      <c r="DH103" s="79"/>
      <c r="DI103" s="80"/>
      <c r="DJ103" s="115"/>
      <c r="DK103" s="115"/>
      <c r="DL103" s="115"/>
      <c r="DM103" s="79"/>
      <c r="DN103" s="135"/>
      <c r="DO103" s="42"/>
      <c r="DP103" s="80"/>
      <c r="DQ103" s="81"/>
      <c r="DR103" s="80"/>
      <c r="DS103" s="79"/>
      <c r="DT103" s="80"/>
      <c r="DU103" s="115"/>
      <c r="DV103" s="115"/>
      <c r="DW103" s="115"/>
      <c r="DX103" s="79"/>
      <c r="DY103" s="135"/>
      <c r="DZ103" s="42"/>
      <c r="EA103" s="80"/>
      <c r="EB103" s="81"/>
      <c r="EC103" s="80"/>
      <c r="ED103" s="79"/>
      <c r="EE103" s="80"/>
      <c r="EF103" s="115"/>
      <c r="EG103" s="115"/>
      <c r="EH103" s="115"/>
      <c r="EI103" s="79"/>
      <c r="EJ103" s="135"/>
      <c r="EK103" s="42"/>
      <c r="EL103" s="80"/>
      <c r="EM103" s="81"/>
      <c r="EN103" s="80"/>
      <c r="EO103" s="79"/>
      <c r="EP103" s="80"/>
      <c r="EQ103" s="115"/>
      <c r="ER103" s="115"/>
      <c r="ES103" s="115"/>
      <c r="ET103" s="79"/>
      <c r="EU103" s="135"/>
      <c r="EV103" s="42"/>
      <c r="EW103" s="80"/>
      <c r="EX103" s="81"/>
      <c r="EY103" s="80"/>
      <c r="EZ103" s="79"/>
      <c r="FA103" s="80"/>
      <c r="FB103" s="115"/>
      <c r="FC103" s="115"/>
      <c r="FD103" s="115"/>
      <c r="FE103" s="144">
        <f t="shared" si="12"/>
        <v>0</v>
      </c>
      <c r="FF103" s="144">
        <f t="shared" si="13"/>
        <v>0</v>
      </c>
      <c r="FG103" s="144">
        <f t="shared" si="14"/>
        <v>0</v>
      </c>
      <c r="FH103" s="144">
        <f t="shared" si="15"/>
        <v>0</v>
      </c>
      <c r="FI103" s="144">
        <f t="shared" si="16"/>
        <v>0</v>
      </c>
      <c r="FJ103" s="144">
        <f t="shared" si="17"/>
        <v>0</v>
      </c>
      <c r="FK103" s="144">
        <f t="shared" si="18"/>
        <v>0</v>
      </c>
      <c r="FL103" s="93"/>
      <c r="FM103" s="92"/>
      <c r="FN103" s="82"/>
    </row>
    <row r="104" spans="1:170" ht="52.5" hidden="1" customHeight="1">
      <c r="A104" s="78"/>
      <c r="B104" s="142">
        <v>91</v>
      </c>
      <c r="C104" s="90"/>
      <c r="D104" s="91"/>
      <c r="E104" s="91"/>
      <c r="F104" s="92"/>
      <c r="G104" s="93"/>
      <c r="H104" s="94"/>
      <c r="I104" s="94"/>
      <c r="J104" s="94"/>
      <c r="K104" s="94"/>
      <c r="L104" s="191"/>
      <c r="M104" s="91"/>
      <c r="N104" s="91"/>
      <c r="O104" s="93"/>
      <c r="P104" s="95"/>
      <c r="Q104" s="93"/>
      <c r="R104" s="95"/>
      <c r="S104" s="93"/>
      <c r="T104" s="95"/>
      <c r="U104" s="93"/>
      <c r="V104" s="143">
        <f t="shared" si="11"/>
        <v>0</v>
      </c>
      <c r="W104" s="42"/>
      <c r="X104" s="80"/>
      <c r="Y104" s="42"/>
      <c r="Z104" s="31"/>
      <c r="AA104" s="79"/>
      <c r="AB104" s="80"/>
      <c r="AC104" s="79"/>
      <c r="AD104" s="135"/>
      <c r="AE104" s="42"/>
      <c r="AF104" s="80"/>
      <c r="AG104" s="81"/>
      <c r="AH104" s="80"/>
      <c r="AI104" s="79"/>
      <c r="AJ104" s="80"/>
      <c r="AK104" s="115"/>
      <c r="AL104" s="115"/>
      <c r="AM104" s="115"/>
      <c r="AN104" s="79"/>
      <c r="AO104" s="135"/>
      <c r="AP104" s="42"/>
      <c r="AQ104" s="80"/>
      <c r="AR104" s="81"/>
      <c r="AS104" s="80"/>
      <c r="AT104" s="79"/>
      <c r="AU104" s="80"/>
      <c r="AV104" s="115"/>
      <c r="AW104" s="115"/>
      <c r="AX104" s="115"/>
      <c r="AY104" s="79"/>
      <c r="AZ104" s="135"/>
      <c r="BA104" s="42"/>
      <c r="BB104" s="80"/>
      <c r="BC104" s="81"/>
      <c r="BD104" s="80"/>
      <c r="BE104" s="79"/>
      <c r="BF104" s="80"/>
      <c r="BG104" s="115"/>
      <c r="BH104" s="115"/>
      <c r="BI104" s="115"/>
      <c r="BJ104" s="79"/>
      <c r="BK104" s="135"/>
      <c r="BL104" s="42"/>
      <c r="BM104" s="80"/>
      <c r="BN104" s="81"/>
      <c r="BO104" s="80"/>
      <c r="BP104" s="79"/>
      <c r="BQ104" s="80"/>
      <c r="BR104" s="115"/>
      <c r="BS104" s="115"/>
      <c r="BT104" s="115"/>
      <c r="BU104" s="79"/>
      <c r="BV104" s="135"/>
      <c r="BW104" s="42"/>
      <c r="BX104" s="80"/>
      <c r="BY104" s="81"/>
      <c r="BZ104" s="80"/>
      <c r="CA104" s="79"/>
      <c r="CB104" s="80"/>
      <c r="CC104" s="115"/>
      <c r="CD104" s="115"/>
      <c r="CE104" s="115"/>
      <c r="CF104" s="79"/>
      <c r="CG104" s="135"/>
      <c r="CH104" s="42"/>
      <c r="CI104" s="80"/>
      <c r="CJ104" s="81"/>
      <c r="CK104" s="80"/>
      <c r="CL104" s="79"/>
      <c r="CM104" s="80"/>
      <c r="CN104" s="115"/>
      <c r="CO104" s="115"/>
      <c r="CP104" s="115"/>
      <c r="CQ104" s="79"/>
      <c r="CR104" s="135"/>
      <c r="CS104" s="42"/>
      <c r="CT104" s="80"/>
      <c r="CU104" s="81"/>
      <c r="CV104" s="80"/>
      <c r="CW104" s="79"/>
      <c r="CX104" s="80"/>
      <c r="CY104" s="115"/>
      <c r="CZ104" s="115"/>
      <c r="DA104" s="115"/>
      <c r="DB104" s="79"/>
      <c r="DC104" s="135"/>
      <c r="DD104" s="42"/>
      <c r="DE104" s="80"/>
      <c r="DF104" s="81"/>
      <c r="DG104" s="80"/>
      <c r="DH104" s="79"/>
      <c r="DI104" s="80"/>
      <c r="DJ104" s="115"/>
      <c r="DK104" s="115"/>
      <c r="DL104" s="115"/>
      <c r="DM104" s="79"/>
      <c r="DN104" s="135"/>
      <c r="DO104" s="42"/>
      <c r="DP104" s="80"/>
      <c r="DQ104" s="81"/>
      <c r="DR104" s="80"/>
      <c r="DS104" s="79"/>
      <c r="DT104" s="80"/>
      <c r="DU104" s="115"/>
      <c r="DV104" s="115"/>
      <c r="DW104" s="115"/>
      <c r="DX104" s="79"/>
      <c r="DY104" s="135"/>
      <c r="DZ104" s="42"/>
      <c r="EA104" s="80"/>
      <c r="EB104" s="81"/>
      <c r="EC104" s="80"/>
      <c r="ED104" s="79"/>
      <c r="EE104" s="80"/>
      <c r="EF104" s="115"/>
      <c r="EG104" s="115"/>
      <c r="EH104" s="115"/>
      <c r="EI104" s="79"/>
      <c r="EJ104" s="135"/>
      <c r="EK104" s="42"/>
      <c r="EL104" s="80"/>
      <c r="EM104" s="81"/>
      <c r="EN104" s="80"/>
      <c r="EO104" s="79"/>
      <c r="EP104" s="80"/>
      <c r="EQ104" s="115"/>
      <c r="ER104" s="115"/>
      <c r="ES104" s="115"/>
      <c r="ET104" s="79"/>
      <c r="EU104" s="135"/>
      <c r="EV104" s="42"/>
      <c r="EW104" s="80"/>
      <c r="EX104" s="81"/>
      <c r="EY104" s="80"/>
      <c r="EZ104" s="79"/>
      <c r="FA104" s="80"/>
      <c r="FB104" s="115"/>
      <c r="FC104" s="115"/>
      <c r="FD104" s="115"/>
      <c r="FE104" s="144">
        <f t="shared" si="12"/>
        <v>0</v>
      </c>
      <c r="FF104" s="144">
        <f t="shared" si="13"/>
        <v>0</v>
      </c>
      <c r="FG104" s="144">
        <f t="shared" si="14"/>
        <v>0</v>
      </c>
      <c r="FH104" s="144">
        <f t="shared" si="15"/>
        <v>0</v>
      </c>
      <c r="FI104" s="144">
        <f t="shared" si="16"/>
        <v>0</v>
      </c>
      <c r="FJ104" s="144">
        <f t="shared" si="17"/>
        <v>0</v>
      </c>
      <c r="FK104" s="144">
        <f t="shared" si="18"/>
        <v>0</v>
      </c>
      <c r="FL104" s="93"/>
      <c r="FM104" s="92"/>
      <c r="FN104" s="82"/>
    </row>
    <row r="105" spans="1:170" ht="52.5" hidden="1" customHeight="1">
      <c r="A105" s="78"/>
      <c r="B105" s="142">
        <v>92</v>
      </c>
      <c r="C105" s="90"/>
      <c r="D105" s="91"/>
      <c r="E105" s="91"/>
      <c r="F105" s="92"/>
      <c r="G105" s="93"/>
      <c r="H105" s="94"/>
      <c r="I105" s="94"/>
      <c r="J105" s="94"/>
      <c r="K105" s="94"/>
      <c r="L105" s="191"/>
      <c r="M105" s="91"/>
      <c r="N105" s="91"/>
      <c r="O105" s="93"/>
      <c r="P105" s="95"/>
      <c r="Q105" s="93"/>
      <c r="R105" s="95"/>
      <c r="S105" s="93"/>
      <c r="T105" s="95"/>
      <c r="U105" s="93"/>
      <c r="V105" s="143">
        <f t="shared" si="11"/>
        <v>0</v>
      </c>
      <c r="W105" s="42"/>
      <c r="X105" s="80"/>
      <c r="Y105" s="42"/>
      <c r="Z105" s="31"/>
      <c r="AA105" s="79"/>
      <c r="AB105" s="80"/>
      <c r="AC105" s="79"/>
      <c r="AD105" s="135"/>
      <c r="AE105" s="42"/>
      <c r="AF105" s="80"/>
      <c r="AG105" s="81"/>
      <c r="AH105" s="80"/>
      <c r="AI105" s="79"/>
      <c r="AJ105" s="80"/>
      <c r="AK105" s="115"/>
      <c r="AL105" s="115"/>
      <c r="AM105" s="115"/>
      <c r="AN105" s="79"/>
      <c r="AO105" s="135"/>
      <c r="AP105" s="42"/>
      <c r="AQ105" s="80"/>
      <c r="AR105" s="81"/>
      <c r="AS105" s="80"/>
      <c r="AT105" s="79"/>
      <c r="AU105" s="80"/>
      <c r="AV105" s="115"/>
      <c r="AW105" s="115"/>
      <c r="AX105" s="115"/>
      <c r="AY105" s="79"/>
      <c r="AZ105" s="135"/>
      <c r="BA105" s="42"/>
      <c r="BB105" s="80"/>
      <c r="BC105" s="81"/>
      <c r="BD105" s="80"/>
      <c r="BE105" s="79"/>
      <c r="BF105" s="80"/>
      <c r="BG105" s="115"/>
      <c r="BH105" s="115"/>
      <c r="BI105" s="115"/>
      <c r="BJ105" s="79"/>
      <c r="BK105" s="135"/>
      <c r="BL105" s="42"/>
      <c r="BM105" s="80"/>
      <c r="BN105" s="81"/>
      <c r="BO105" s="80"/>
      <c r="BP105" s="79"/>
      <c r="BQ105" s="80"/>
      <c r="BR105" s="115"/>
      <c r="BS105" s="115"/>
      <c r="BT105" s="115"/>
      <c r="BU105" s="79"/>
      <c r="BV105" s="135"/>
      <c r="BW105" s="42"/>
      <c r="BX105" s="80"/>
      <c r="BY105" s="81"/>
      <c r="BZ105" s="80"/>
      <c r="CA105" s="79"/>
      <c r="CB105" s="80"/>
      <c r="CC105" s="115"/>
      <c r="CD105" s="115"/>
      <c r="CE105" s="115"/>
      <c r="CF105" s="79"/>
      <c r="CG105" s="135"/>
      <c r="CH105" s="42"/>
      <c r="CI105" s="80"/>
      <c r="CJ105" s="81"/>
      <c r="CK105" s="80"/>
      <c r="CL105" s="79"/>
      <c r="CM105" s="80"/>
      <c r="CN105" s="115"/>
      <c r="CO105" s="115"/>
      <c r="CP105" s="115"/>
      <c r="CQ105" s="79"/>
      <c r="CR105" s="135"/>
      <c r="CS105" s="42"/>
      <c r="CT105" s="80"/>
      <c r="CU105" s="81"/>
      <c r="CV105" s="80"/>
      <c r="CW105" s="79"/>
      <c r="CX105" s="80"/>
      <c r="CY105" s="115"/>
      <c r="CZ105" s="115"/>
      <c r="DA105" s="115"/>
      <c r="DB105" s="79"/>
      <c r="DC105" s="135"/>
      <c r="DD105" s="42"/>
      <c r="DE105" s="80"/>
      <c r="DF105" s="81"/>
      <c r="DG105" s="80"/>
      <c r="DH105" s="79"/>
      <c r="DI105" s="80"/>
      <c r="DJ105" s="115"/>
      <c r="DK105" s="115"/>
      <c r="DL105" s="115"/>
      <c r="DM105" s="79"/>
      <c r="DN105" s="135"/>
      <c r="DO105" s="42"/>
      <c r="DP105" s="80"/>
      <c r="DQ105" s="81"/>
      <c r="DR105" s="80"/>
      <c r="DS105" s="79"/>
      <c r="DT105" s="80"/>
      <c r="DU105" s="115"/>
      <c r="DV105" s="115"/>
      <c r="DW105" s="115"/>
      <c r="DX105" s="79"/>
      <c r="DY105" s="135"/>
      <c r="DZ105" s="42"/>
      <c r="EA105" s="80"/>
      <c r="EB105" s="81"/>
      <c r="EC105" s="80"/>
      <c r="ED105" s="79"/>
      <c r="EE105" s="80"/>
      <c r="EF105" s="115"/>
      <c r="EG105" s="115"/>
      <c r="EH105" s="115"/>
      <c r="EI105" s="79"/>
      <c r="EJ105" s="135"/>
      <c r="EK105" s="42"/>
      <c r="EL105" s="80"/>
      <c r="EM105" s="81"/>
      <c r="EN105" s="80"/>
      <c r="EO105" s="79"/>
      <c r="EP105" s="80"/>
      <c r="EQ105" s="115"/>
      <c r="ER105" s="115"/>
      <c r="ES105" s="115"/>
      <c r="ET105" s="79"/>
      <c r="EU105" s="135"/>
      <c r="EV105" s="42"/>
      <c r="EW105" s="80"/>
      <c r="EX105" s="81"/>
      <c r="EY105" s="80"/>
      <c r="EZ105" s="79"/>
      <c r="FA105" s="80"/>
      <c r="FB105" s="115"/>
      <c r="FC105" s="115"/>
      <c r="FD105" s="115"/>
      <c r="FE105" s="144">
        <f t="shared" si="12"/>
        <v>0</v>
      </c>
      <c r="FF105" s="144">
        <f t="shared" si="13"/>
        <v>0</v>
      </c>
      <c r="FG105" s="144">
        <f t="shared" si="14"/>
        <v>0</v>
      </c>
      <c r="FH105" s="144">
        <f t="shared" si="15"/>
        <v>0</v>
      </c>
      <c r="FI105" s="144">
        <f t="shared" si="16"/>
        <v>0</v>
      </c>
      <c r="FJ105" s="144">
        <f t="shared" si="17"/>
        <v>0</v>
      </c>
      <c r="FK105" s="144">
        <f t="shared" si="18"/>
        <v>0</v>
      </c>
      <c r="FL105" s="93"/>
      <c r="FM105" s="92"/>
      <c r="FN105" s="82"/>
    </row>
    <row r="106" spans="1:170" ht="52.5" hidden="1" customHeight="1">
      <c r="A106" s="78"/>
      <c r="B106" s="142">
        <v>93</v>
      </c>
      <c r="C106" s="90"/>
      <c r="D106" s="91"/>
      <c r="E106" s="91"/>
      <c r="F106" s="92"/>
      <c r="G106" s="93"/>
      <c r="H106" s="94"/>
      <c r="I106" s="94"/>
      <c r="J106" s="94"/>
      <c r="K106" s="94"/>
      <c r="L106" s="191"/>
      <c r="M106" s="91"/>
      <c r="N106" s="91"/>
      <c r="O106" s="93"/>
      <c r="P106" s="95"/>
      <c r="Q106" s="93"/>
      <c r="R106" s="95"/>
      <c r="S106" s="93"/>
      <c r="T106" s="95"/>
      <c r="U106" s="93"/>
      <c r="V106" s="143">
        <f t="shared" si="11"/>
        <v>0</v>
      </c>
      <c r="W106" s="42"/>
      <c r="X106" s="80"/>
      <c r="Y106" s="42"/>
      <c r="Z106" s="31"/>
      <c r="AA106" s="79"/>
      <c r="AB106" s="80"/>
      <c r="AC106" s="79"/>
      <c r="AD106" s="135"/>
      <c r="AE106" s="42"/>
      <c r="AF106" s="80"/>
      <c r="AG106" s="81"/>
      <c r="AH106" s="80"/>
      <c r="AI106" s="79"/>
      <c r="AJ106" s="80"/>
      <c r="AK106" s="115"/>
      <c r="AL106" s="115"/>
      <c r="AM106" s="115"/>
      <c r="AN106" s="79"/>
      <c r="AO106" s="135"/>
      <c r="AP106" s="42"/>
      <c r="AQ106" s="80"/>
      <c r="AR106" s="81"/>
      <c r="AS106" s="80"/>
      <c r="AT106" s="79"/>
      <c r="AU106" s="80"/>
      <c r="AV106" s="115"/>
      <c r="AW106" s="115"/>
      <c r="AX106" s="115"/>
      <c r="AY106" s="79"/>
      <c r="AZ106" s="135"/>
      <c r="BA106" s="42"/>
      <c r="BB106" s="80"/>
      <c r="BC106" s="81"/>
      <c r="BD106" s="80"/>
      <c r="BE106" s="79"/>
      <c r="BF106" s="80"/>
      <c r="BG106" s="115"/>
      <c r="BH106" s="115"/>
      <c r="BI106" s="115"/>
      <c r="BJ106" s="79"/>
      <c r="BK106" s="135"/>
      <c r="BL106" s="42"/>
      <c r="BM106" s="80"/>
      <c r="BN106" s="81"/>
      <c r="BO106" s="80"/>
      <c r="BP106" s="79"/>
      <c r="BQ106" s="80"/>
      <c r="BR106" s="115"/>
      <c r="BS106" s="115"/>
      <c r="BT106" s="115"/>
      <c r="BU106" s="79"/>
      <c r="BV106" s="135"/>
      <c r="BW106" s="42"/>
      <c r="BX106" s="80"/>
      <c r="BY106" s="81"/>
      <c r="BZ106" s="80"/>
      <c r="CA106" s="79"/>
      <c r="CB106" s="80"/>
      <c r="CC106" s="115"/>
      <c r="CD106" s="115"/>
      <c r="CE106" s="115"/>
      <c r="CF106" s="79"/>
      <c r="CG106" s="135"/>
      <c r="CH106" s="42"/>
      <c r="CI106" s="80"/>
      <c r="CJ106" s="81"/>
      <c r="CK106" s="80"/>
      <c r="CL106" s="79"/>
      <c r="CM106" s="80"/>
      <c r="CN106" s="115"/>
      <c r="CO106" s="115"/>
      <c r="CP106" s="115"/>
      <c r="CQ106" s="79"/>
      <c r="CR106" s="135"/>
      <c r="CS106" s="42"/>
      <c r="CT106" s="80"/>
      <c r="CU106" s="81"/>
      <c r="CV106" s="80"/>
      <c r="CW106" s="79"/>
      <c r="CX106" s="80"/>
      <c r="CY106" s="115"/>
      <c r="CZ106" s="115"/>
      <c r="DA106" s="115"/>
      <c r="DB106" s="79"/>
      <c r="DC106" s="135"/>
      <c r="DD106" s="42"/>
      <c r="DE106" s="80"/>
      <c r="DF106" s="81"/>
      <c r="DG106" s="80"/>
      <c r="DH106" s="79"/>
      <c r="DI106" s="80"/>
      <c r="DJ106" s="115"/>
      <c r="DK106" s="115"/>
      <c r="DL106" s="115"/>
      <c r="DM106" s="79"/>
      <c r="DN106" s="135"/>
      <c r="DO106" s="42"/>
      <c r="DP106" s="80"/>
      <c r="DQ106" s="81"/>
      <c r="DR106" s="80"/>
      <c r="DS106" s="79"/>
      <c r="DT106" s="80"/>
      <c r="DU106" s="115"/>
      <c r="DV106" s="115"/>
      <c r="DW106" s="115"/>
      <c r="DX106" s="79"/>
      <c r="DY106" s="135"/>
      <c r="DZ106" s="42"/>
      <c r="EA106" s="80"/>
      <c r="EB106" s="81"/>
      <c r="EC106" s="80"/>
      <c r="ED106" s="79"/>
      <c r="EE106" s="80"/>
      <c r="EF106" s="115"/>
      <c r="EG106" s="115"/>
      <c r="EH106" s="115"/>
      <c r="EI106" s="79"/>
      <c r="EJ106" s="135"/>
      <c r="EK106" s="42"/>
      <c r="EL106" s="80"/>
      <c r="EM106" s="81"/>
      <c r="EN106" s="80"/>
      <c r="EO106" s="79"/>
      <c r="EP106" s="80"/>
      <c r="EQ106" s="115"/>
      <c r="ER106" s="115"/>
      <c r="ES106" s="115"/>
      <c r="ET106" s="79"/>
      <c r="EU106" s="135"/>
      <c r="EV106" s="42"/>
      <c r="EW106" s="80"/>
      <c r="EX106" s="81"/>
      <c r="EY106" s="80"/>
      <c r="EZ106" s="79"/>
      <c r="FA106" s="80"/>
      <c r="FB106" s="115"/>
      <c r="FC106" s="115"/>
      <c r="FD106" s="115"/>
      <c r="FE106" s="144">
        <f t="shared" si="12"/>
        <v>0</v>
      </c>
      <c r="FF106" s="144">
        <f t="shared" si="13"/>
        <v>0</v>
      </c>
      <c r="FG106" s="144">
        <f t="shared" si="14"/>
        <v>0</v>
      </c>
      <c r="FH106" s="144">
        <f t="shared" si="15"/>
        <v>0</v>
      </c>
      <c r="FI106" s="144">
        <f t="shared" si="16"/>
        <v>0</v>
      </c>
      <c r="FJ106" s="144">
        <f t="shared" si="17"/>
        <v>0</v>
      </c>
      <c r="FK106" s="144">
        <f t="shared" si="18"/>
        <v>0</v>
      </c>
      <c r="FL106" s="93"/>
      <c r="FM106" s="92"/>
      <c r="FN106" s="82"/>
    </row>
    <row r="107" spans="1:170" ht="52.5" hidden="1" customHeight="1">
      <c r="A107" s="78"/>
      <c r="B107" s="142">
        <v>94</v>
      </c>
      <c r="C107" s="90"/>
      <c r="D107" s="91"/>
      <c r="E107" s="91"/>
      <c r="F107" s="92"/>
      <c r="G107" s="93"/>
      <c r="H107" s="94"/>
      <c r="I107" s="94"/>
      <c r="J107" s="94"/>
      <c r="K107" s="94"/>
      <c r="L107" s="191"/>
      <c r="M107" s="91"/>
      <c r="N107" s="91"/>
      <c r="O107" s="93"/>
      <c r="P107" s="95"/>
      <c r="Q107" s="93"/>
      <c r="R107" s="95"/>
      <c r="S107" s="93"/>
      <c r="T107" s="95"/>
      <c r="U107" s="93"/>
      <c r="V107" s="143">
        <f t="shared" si="11"/>
        <v>0</v>
      </c>
      <c r="W107" s="42"/>
      <c r="X107" s="80"/>
      <c r="Y107" s="42"/>
      <c r="Z107" s="31"/>
      <c r="AA107" s="79"/>
      <c r="AB107" s="80"/>
      <c r="AC107" s="79"/>
      <c r="AD107" s="135"/>
      <c r="AE107" s="42"/>
      <c r="AF107" s="80"/>
      <c r="AG107" s="81"/>
      <c r="AH107" s="80"/>
      <c r="AI107" s="79"/>
      <c r="AJ107" s="80"/>
      <c r="AK107" s="115"/>
      <c r="AL107" s="115"/>
      <c r="AM107" s="115"/>
      <c r="AN107" s="79"/>
      <c r="AO107" s="135"/>
      <c r="AP107" s="42"/>
      <c r="AQ107" s="80"/>
      <c r="AR107" s="81"/>
      <c r="AS107" s="80"/>
      <c r="AT107" s="79"/>
      <c r="AU107" s="80"/>
      <c r="AV107" s="115"/>
      <c r="AW107" s="115"/>
      <c r="AX107" s="115"/>
      <c r="AY107" s="79"/>
      <c r="AZ107" s="135"/>
      <c r="BA107" s="42"/>
      <c r="BB107" s="80"/>
      <c r="BC107" s="81"/>
      <c r="BD107" s="80"/>
      <c r="BE107" s="79"/>
      <c r="BF107" s="80"/>
      <c r="BG107" s="115"/>
      <c r="BH107" s="115"/>
      <c r="BI107" s="115"/>
      <c r="BJ107" s="79"/>
      <c r="BK107" s="135"/>
      <c r="BL107" s="42"/>
      <c r="BM107" s="80"/>
      <c r="BN107" s="81"/>
      <c r="BO107" s="80"/>
      <c r="BP107" s="79"/>
      <c r="BQ107" s="80"/>
      <c r="BR107" s="115"/>
      <c r="BS107" s="115"/>
      <c r="BT107" s="115"/>
      <c r="BU107" s="79"/>
      <c r="BV107" s="135"/>
      <c r="BW107" s="42"/>
      <c r="BX107" s="80"/>
      <c r="BY107" s="81"/>
      <c r="BZ107" s="80"/>
      <c r="CA107" s="79"/>
      <c r="CB107" s="80"/>
      <c r="CC107" s="115"/>
      <c r="CD107" s="115"/>
      <c r="CE107" s="115"/>
      <c r="CF107" s="79"/>
      <c r="CG107" s="135"/>
      <c r="CH107" s="42"/>
      <c r="CI107" s="80"/>
      <c r="CJ107" s="81"/>
      <c r="CK107" s="80"/>
      <c r="CL107" s="79"/>
      <c r="CM107" s="80"/>
      <c r="CN107" s="115"/>
      <c r="CO107" s="115"/>
      <c r="CP107" s="115"/>
      <c r="CQ107" s="79"/>
      <c r="CR107" s="135"/>
      <c r="CS107" s="42"/>
      <c r="CT107" s="80"/>
      <c r="CU107" s="81"/>
      <c r="CV107" s="80"/>
      <c r="CW107" s="79"/>
      <c r="CX107" s="80"/>
      <c r="CY107" s="115"/>
      <c r="CZ107" s="115"/>
      <c r="DA107" s="115"/>
      <c r="DB107" s="79"/>
      <c r="DC107" s="135"/>
      <c r="DD107" s="42"/>
      <c r="DE107" s="80"/>
      <c r="DF107" s="81"/>
      <c r="DG107" s="80"/>
      <c r="DH107" s="79"/>
      <c r="DI107" s="80"/>
      <c r="DJ107" s="115"/>
      <c r="DK107" s="115"/>
      <c r="DL107" s="115"/>
      <c r="DM107" s="79"/>
      <c r="DN107" s="135"/>
      <c r="DO107" s="42"/>
      <c r="DP107" s="80"/>
      <c r="DQ107" s="81"/>
      <c r="DR107" s="80"/>
      <c r="DS107" s="79"/>
      <c r="DT107" s="80"/>
      <c r="DU107" s="115"/>
      <c r="DV107" s="115"/>
      <c r="DW107" s="115"/>
      <c r="DX107" s="79"/>
      <c r="DY107" s="135"/>
      <c r="DZ107" s="42"/>
      <c r="EA107" s="80"/>
      <c r="EB107" s="81"/>
      <c r="EC107" s="80"/>
      <c r="ED107" s="79"/>
      <c r="EE107" s="80"/>
      <c r="EF107" s="115"/>
      <c r="EG107" s="115"/>
      <c r="EH107" s="115"/>
      <c r="EI107" s="79"/>
      <c r="EJ107" s="135"/>
      <c r="EK107" s="42"/>
      <c r="EL107" s="80"/>
      <c r="EM107" s="81"/>
      <c r="EN107" s="80"/>
      <c r="EO107" s="79"/>
      <c r="EP107" s="80"/>
      <c r="EQ107" s="115"/>
      <c r="ER107" s="115"/>
      <c r="ES107" s="115"/>
      <c r="ET107" s="79"/>
      <c r="EU107" s="135"/>
      <c r="EV107" s="42"/>
      <c r="EW107" s="80"/>
      <c r="EX107" s="81"/>
      <c r="EY107" s="80"/>
      <c r="EZ107" s="79"/>
      <c r="FA107" s="80"/>
      <c r="FB107" s="115"/>
      <c r="FC107" s="115"/>
      <c r="FD107" s="115"/>
      <c r="FE107" s="144">
        <f t="shared" si="12"/>
        <v>0</v>
      </c>
      <c r="FF107" s="144">
        <f t="shared" si="13"/>
        <v>0</v>
      </c>
      <c r="FG107" s="144">
        <f t="shared" si="14"/>
        <v>0</v>
      </c>
      <c r="FH107" s="144">
        <f t="shared" si="15"/>
        <v>0</v>
      </c>
      <c r="FI107" s="144">
        <f t="shared" si="16"/>
        <v>0</v>
      </c>
      <c r="FJ107" s="144">
        <f t="shared" si="17"/>
        <v>0</v>
      </c>
      <c r="FK107" s="144">
        <f t="shared" si="18"/>
        <v>0</v>
      </c>
      <c r="FL107" s="93"/>
      <c r="FM107" s="92"/>
      <c r="FN107" s="82"/>
    </row>
    <row r="108" spans="1:170" ht="52.5" hidden="1" customHeight="1">
      <c r="A108" s="78"/>
      <c r="B108" s="142">
        <v>95</v>
      </c>
      <c r="C108" s="90"/>
      <c r="D108" s="91"/>
      <c r="E108" s="91"/>
      <c r="F108" s="92"/>
      <c r="G108" s="93"/>
      <c r="H108" s="94"/>
      <c r="I108" s="94"/>
      <c r="J108" s="94"/>
      <c r="K108" s="94"/>
      <c r="L108" s="191"/>
      <c r="M108" s="91"/>
      <c r="N108" s="91"/>
      <c r="O108" s="93"/>
      <c r="P108" s="95"/>
      <c r="Q108" s="93"/>
      <c r="R108" s="95"/>
      <c r="S108" s="93"/>
      <c r="T108" s="95"/>
      <c r="U108" s="93"/>
      <c r="V108" s="143">
        <f t="shared" si="11"/>
        <v>0</v>
      </c>
      <c r="W108" s="42"/>
      <c r="X108" s="80"/>
      <c r="Y108" s="42"/>
      <c r="Z108" s="31"/>
      <c r="AA108" s="79"/>
      <c r="AB108" s="80"/>
      <c r="AC108" s="79"/>
      <c r="AD108" s="135"/>
      <c r="AE108" s="42"/>
      <c r="AF108" s="80"/>
      <c r="AG108" s="81"/>
      <c r="AH108" s="80"/>
      <c r="AI108" s="79"/>
      <c r="AJ108" s="80"/>
      <c r="AK108" s="115"/>
      <c r="AL108" s="115"/>
      <c r="AM108" s="115"/>
      <c r="AN108" s="79"/>
      <c r="AO108" s="135"/>
      <c r="AP108" s="42"/>
      <c r="AQ108" s="80"/>
      <c r="AR108" s="81"/>
      <c r="AS108" s="80"/>
      <c r="AT108" s="79"/>
      <c r="AU108" s="80"/>
      <c r="AV108" s="115"/>
      <c r="AW108" s="115"/>
      <c r="AX108" s="115"/>
      <c r="AY108" s="79"/>
      <c r="AZ108" s="135"/>
      <c r="BA108" s="42"/>
      <c r="BB108" s="80"/>
      <c r="BC108" s="81"/>
      <c r="BD108" s="80"/>
      <c r="BE108" s="79"/>
      <c r="BF108" s="80"/>
      <c r="BG108" s="115"/>
      <c r="BH108" s="115"/>
      <c r="BI108" s="115"/>
      <c r="BJ108" s="79"/>
      <c r="BK108" s="135"/>
      <c r="BL108" s="42"/>
      <c r="BM108" s="80"/>
      <c r="BN108" s="81"/>
      <c r="BO108" s="80"/>
      <c r="BP108" s="79"/>
      <c r="BQ108" s="80"/>
      <c r="BR108" s="115"/>
      <c r="BS108" s="115"/>
      <c r="BT108" s="115"/>
      <c r="BU108" s="79"/>
      <c r="BV108" s="135"/>
      <c r="BW108" s="42"/>
      <c r="BX108" s="80"/>
      <c r="BY108" s="81"/>
      <c r="BZ108" s="80"/>
      <c r="CA108" s="79"/>
      <c r="CB108" s="80"/>
      <c r="CC108" s="115"/>
      <c r="CD108" s="115"/>
      <c r="CE108" s="115"/>
      <c r="CF108" s="79"/>
      <c r="CG108" s="135"/>
      <c r="CH108" s="42"/>
      <c r="CI108" s="80"/>
      <c r="CJ108" s="81"/>
      <c r="CK108" s="80"/>
      <c r="CL108" s="79"/>
      <c r="CM108" s="80"/>
      <c r="CN108" s="115"/>
      <c r="CO108" s="115"/>
      <c r="CP108" s="115"/>
      <c r="CQ108" s="79"/>
      <c r="CR108" s="135"/>
      <c r="CS108" s="42"/>
      <c r="CT108" s="80"/>
      <c r="CU108" s="81"/>
      <c r="CV108" s="80"/>
      <c r="CW108" s="79"/>
      <c r="CX108" s="80"/>
      <c r="CY108" s="115"/>
      <c r="CZ108" s="115"/>
      <c r="DA108" s="115"/>
      <c r="DB108" s="79"/>
      <c r="DC108" s="135"/>
      <c r="DD108" s="42"/>
      <c r="DE108" s="80"/>
      <c r="DF108" s="81"/>
      <c r="DG108" s="80"/>
      <c r="DH108" s="79"/>
      <c r="DI108" s="80"/>
      <c r="DJ108" s="115"/>
      <c r="DK108" s="115"/>
      <c r="DL108" s="115"/>
      <c r="DM108" s="79"/>
      <c r="DN108" s="135"/>
      <c r="DO108" s="42"/>
      <c r="DP108" s="80"/>
      <c r="DQ108" s="81"/>
      <c r="DR108" s="80"/>
      <c r="DS108" s="79"/>
      <c r="DT108" s="80"/>
      <c r="DU108" s="115"/>
      <c r="DV108" s="115"/>
      <c r="DW108" s="115"/>
      <c r="DX108" s="79"/>
      <c r="DY108" s="135"/>
      <c r="DZ108" s="42"/>
      <c r="EA108" s="80"/>
      <c r="EB108" s="81"/>
      <c r="EC108" s="80"/>
      <c r="ED108" s="79"/>
      <c r="EE108" s="80"/>
      <c r="EF108" s="115"/>
      <c r="EG108" s="115"/>
      <c r="EH108" s="115"/>
      <c r="EI108" s="79"/>
      <c r="EJ108" s="135"/>
      <c r="EK108" s="42"/>
      <c r="EL108" s="80"/>
      <c r="EM108" s="81"/>
      <c r="EN108" s="80"/>
      <c r="EO108" s="79"/>
      <c r="EP108" s="80"/>
      <c r="EQ108" s="115"/>
      <c r="ER108" s="115"/>
      <c r="ES108" s="115"/>
      <c r="ET108" s="79"/>
      <c r="EU108" s="135"/>
      <c r="EV108" s="42"/>
      <c r="EW108" s="80"/>
      <c r="EX108" s="81"/>
      <c r="EY108" s="80"/>
      <c r="EZ108" s="79"/>
      <c r="FA108" s="80"/>
      <c r="FB108" s="115"/>
      <c r="FC108" s="115"/>
      <c r="FD108" s="115"/>
      <c r="FE108" s="144">
        <f t="shared" si="12"/>
        <v>0</v>
      </c>
      <c r="FF108" s="144">
        <f t="shared" si="13"/>
        <v>0</v>
      </c>
      <c r="FG108" s="144">
        <f t="shared" si="14"/>
        <v>0</v>
      </c>
      <c r="FH108" s="144">
        <f t="shared" si="15"/>
        <v>0</v>
      </c>
      <c r="FI108" s="144">
        <f t="shared" si="16"/>
        <v>0</v>
      </c>
      <c r="FJ108" s="144">
        <f t="shared" si="17"/>
        <v>0</v>
      </c>
      <c r="FK108" s="144">
        <f t="shared" si="18"/>
        <v>0</v>
      </c>
      <c r="FL108" s="93"/>
      <c r="FM108" s="92"/>
      <c r="FN108" s="82"/>
    </row>
    <row r="109" spans="1:170" ht="52.5" hidden="1" customHeight="1">
      <c r="A109" s="78"/>
      <c r="B109" s="142">
        <v>96</v>
      </c>
      <c r="C109" s="90"/>
      <c r="D109" s="91"/>
      <c r="E109" s="91"/>
      <c r="F109" s="92"/>
      <c r="G109" s="93"/>
      <c r="H109" s="94"/>
      <c r="I109" s="94"/>
      <c r="J109" s="94"/>
      <c r="K109" s="94"/>
      <c r="L109" s="191"/>
      <c r="M109" s="91"/>
      <c r="N109" s="91"/>
      <c r="O109" s="93"/>
      <c r="P109" s="95"/>
      <c r="Q109" s="93"/>
      <c r="R109" s="95"/>
      <c r="S109" s="93"/>
      <c r="T109" s="95"/>
      <c r="U109" s="93"/>
      <c r="V109" s="143">
        <f t="shared" si="11"/>
        <v>0</v>
      </c>
      <c r="W109" s="42"/>
      <c r="X109" s="80"/>
      <c r="Y109" s="42"/>
      <c r="Z109" s="31"/>
      <c r="AA109" s="79"/>
      <c r="AB109" s="80"/>
      <c r="AC109" s="79"/>
      <c r="AD109" s="135"/>
      <c r="AE109" s="42"/>
      <c r="AF109" s="80"/>
      <c r="AG109" s="81"/>
      <c r="AH109" s="80"/>
      <c r="AI109" s="79"/>
      <c r="AJ109" s="80"/>
      <c r="AK109" s="115"/>
      <c r="AL109" s="115"/>
      <c r="AM109" s="115"/>
      <c r="AN109" s="79"/>
      <c r="AO109" s="135"/>
      <c r="AP109" s="42"/>
      <c r="AQ109" s="80"/>
      <c r="AR109" s="81"/>
      <c r="AS109" s="80"/>
      <c r="AT109" s="79"/>
      <c r="AU109" s="80"/>
      <c r="AV109" s="115"/>
      <c r="AW109" s="115"/>
      <c r="AX109" s="115"/>
      <c r="AY109" s="79"/>
      <c r="AZ109" s="135"/>
      <c r="BA109" s="42"/>
      <c r="BB109" s="80"/>
      <c r="BC109" s="81"/>
      <c r="BD109" s="80"/>
      <c r="BE109" s="79"/>
      <c r="BF109" s="80"/>
      <c r="BG109" s="115"/>
      <c r="BH109" s="115"/>
      <c r="BI109" s="115"/>
      <c r="BJ109" s="79"/>
      <c r="BK109" s="135"/>
      <c r="BL109" s="42"/>
      <c r="BM109" s="80"/>
      <c r="BN109" s="81"/>
      <c r="BO109" s="80"/>
      <c r="BP109" s="79"/>
      <c r="BQ109" s="80"/>
      <c r="BR109" s="115"/>
      <c r="BS109" s="115"/>
      <c r="BT109" s="115"/>
      <c r="BU109" s="79"/>
      <c r="BV109" s="135"/>
      <c r="BW109" s="42"/>
      <c r="BX109" s="80"/>
      <c r="BY109" s="81"/>
      <c r="BZ109" s="80"/>
      <c r="CA109" s="79"/>
      <c r="CB109" s="80"/>
      <c r="CC109" s="115"/>
      <c r="CD109" s="115"/>
      <c r="CE109" s="115"/>
      <c r="CF109" s="79"/>
      <c r="CG109" s="135"/>
      <c r="CH109" s="42"/>
      <c r="CI109" s="80"/>
      <c r="CJ109" s="81"/>
      <c r="CK109" s="80"/>
      <c r="CL109" s="79"/>
      <c r="CM109" s="80"/>
      <c r="CN109" s="115"/>
      <c r="CO109" s="115"/>
      <c r="CP109" s="115"/>
      <c r="CQ109" s="79"/>
      <c r="CR109" s="135"/>
      <c r="CS109" s="42"/>
      <c r="CT109" s="80"/>
      <c r="CU109" s="81"/>
      <c r="CV109" s="80"/>
      <c r="CW109" s="79"/>
      <c r="CX109" s="80"/>
      <c r="CY109" s="115"/>
      <c r="CZ109" s="115"/>
      <c r="DA109" s="115"/>
      <c r="DB109" s="79"/>
      <c r="DC109" s="135"/>
      <c r="DD109" s="42"/>
      <c r="DE109" s="80"/>
      <c r="DF109" s="81"/>
      <c r="DG109" s="80"/>
      <c r="DH109" s="79"/>
      <c r="DI109" s="80"/>
      <c r="DJ109" s="115"/>
      <c r="DK109" s="115"/>
      <c r="DL109" s="115"/>
      <c r="DM109" s="79"/>
      <c r="DN109" s="135"/>
      <c r="DO109" s="42"/>
      <c r="DP109" s="80"/>
      <c r="DQ109" s="81"/>
      <c r="DR109" s="80"/>
      <c r="DS109" s="79"/>
      <c r="DT109" s="80"/>
      <c r="DU109" s="115"/>
      <c r="DV109" s="115"/>
      <c r="DW109" s="115"/>
      <c r="DX109" s="79"/>
      <c r="DY109" s="135"/>
      <c r="DZ109" s="42"/>
      <c r="EA109" s="80"/>
      <c r="EB109" s="81"/>
      <c r="EC109" s="80"/>
      <c r="ED109" s="79"/>
      <c r="EE109" s="80"/>
      <c r="EF109" s="115"/>
      <c r="EG109" s="115"/>
      <c r="EH109" s="115"/>
      <c r="EI109" s="79"/>
      <c r="EJ109" s="135"/>
      <c r="EK109" s="42"/>
      <c r="EL109" s="80"/>
      <c r="EM109" s="81"/>
      <c r="EN109" s="80"/>
      <c r="EO109" s="79"/>
      <c r="EP109" s="80"/>
      <c r="EQ109" s="115"/>
      <c r="ER109" s="115"/>
      <c r="ES109" s="115"/>
      <c r="ET109" s="79"/>
      <c r="EU109" s="135"/>
      <c r="EV109" s="42"/>
      <c r="EW109" s="80"/>
      <c r="EX109" s="81"/>
      <c r="EY109" s="80"/>
      <c r="EZ109" s="79"/>
      <c r="FA109" s="80"/>
      <c r="FB109" s="115"/>
      <c r="FC109" s="115"/>
      <c r="FD109" s="115"/>
      <c r="FE109" s="144">
        <f t="shared" si="12"/>
        <v>0</v>
      </c>
      <c r="FF109" s="144">
        <f t="shared" si="13"/>
        <v>0</v>
      </c>
      <c r="FG109" s="144">
        <f t="shared" si="14"/>
        <v>0</v>
      </c>
      <c r="FH109" s="144">
        <f t="shared" si="15"/>
        <v>0</v>
      </c>
      <c r="FI109" s="144">
        <f t="shared" si="16"/>
        <v>0</v>
      </c>
      <c r="FJ109" s="144">
        <f t="shared" si="17"/>
        <v>0</v>
      </c>
      <c r="FK109" s="144">
        <f t="shared" si="18"/>
        <v>0</v>
      </c>
      <c r="FL109" s="93"/>
      <c r="FM109" s="92"/>
      <c r="FN109" s="82"/>
    </row>
    <row r="110" spans="1:170" ht="52.5" hidden="1" customHeight="1">
      <c r="A110" s="78"/>
      <c r="B110" s="142">
        <v>97</v>
      </c>
      <c r="C110" s="90"/>
      <c r="D110" s="91"/>
      <c r="E110" s="91"/>
      <c r="F110" s="92"/>
      <c r="G110" s="93"/>
      <c r="H110" s="94"/>
      <c r="I110" s="94"/>
      <c r="J110" s="94"/>
      <c r="K110" s="94"/>
      <c r="L110" s="191"/>
      <c r="M110" s="91"/>
      <c r="N110" s="91"/>
      <c r="O110" s="93"/>
      <c r="P110" s="95"/>
      <c r="Q110" s="93"/>
      <c r="R110" s="95"/>
      <c r="S110" s="93"/>
      <c r="T110" s="95"/>
      <c r="U110" s="93"/>
      <c r="V110" s="143">
        <f t="shared" si="11"/>
        <v>0</v>
      </c>
      <c r="W110" s="42"/>
      <c r="X110" s="80"/>
      <c r="Y110" s="42"/>
      <c r="Z110" s="31"/>
      <c r="AA110" s="79"/>
      <c r="AB110" s="80"/>
      <c r="AC110" s="79"/>
      <c r="AD110" s="135"/>
      <c r="AE110" s="42"/>
      <c r="AF110" s="80"/>
      <c r="AG110" s="81"/>
      <c r="AH110" s="80"/>
      <c r="AI110" s="79"/>
      <c r="AJ110" s="80"/>
      <c r="AK110" s="115"/>
      <c r="AL110" s="115"/>
      <c r="AM110" s="115"/>
      <c r="AN110" s="79"/>
      <c r="AO110" s="135"/>
      <c r="AP110" s="42"/>
      <c r="AQ110" s="80"/>
      <c r="AR110" s="81"/>
      <c r="AS110" s="80"/>
      <c r="AT110" s="79"/>
      <c r="AU110" s="80"/>
      <c r="AV110" s="115"/>
      <c r="AW110" s="115"/>
      <c r="AX110" s="115"/>
      <c r="AY110" s="79"/>
      <c r="AZ110" s="135"/>
      <c r="BA110" s="42"/>
      <c r="BB110" s="80"/>
      <c r="BC110" s="81"/>
      <c r="BD110" s="80"/>
      <c r="BE110" s="79"/>
      <c r="BF110" s="80"/>
      <c r="BG110" s="115"/>
      <c r="BH110" s="115"/>
      <c r="BI110" s="115"/>
      <c r="BJ110" s="79"/>
      <c r="BK110" s="135"/>
      <c r="BL110" s="42"/>
      <c r="BM110" s="80"/>
      <c r="BN110" s="81"/>
      <c r="BO110" s="80"/>
      <c r="BP110" s="79"/>
      <c r="BQ110" s="80"/>
      <c r="BR110" s="115"/>
      <c r="BS110" s="115"/>
      <c r="BT110" s="115"/>
      <c r="BU110" s="79"/>
      <c r="BV110" s="135"/>
      <c r="BW110" s="42"/>
      <c r="BX110" s="80"/>
      <c r="BY110" s="81"/>
      <c r="BZ110" s="80"/>
      <c r="CA110" s="79"/>
      <c r="CB110" s="80"/>
      <c r="CC110" s="115"/>
      <c r="CD110" s="115"/>
      <c r="CE110" s="115"/>
      <c r="CF110" s="79"/>
      <c r="CG110" s="135"/>
      <c r="CH110" s="42"/>
      <c r="CI110" s="80"/>
      <c r="CJ110" s="81"/>
      <c r="CK110" s="80"/>
      <c r="CL110" s="79"/>
      <c r="CM110" s="80"/>
      <c r="CN110" s="115"/>
      <c r="CO110" s="115"/>
      <c r="CP110" s="115"/>
      <c r="CQ110" s="79"/>
      <c r="CR110" s="135"/>
      <c r="CS110" s="42"/>
      <c r="CT110" s="80"/>
      <c r="CU110" s="81"/>
      <c r="CV110" s="80"/>
      <c r="CW110" s="79"/>
      <c r="CX110" s="80"/>
      <c r="CY110" s="115"/>
      <c r="CZ110" s="115"/>
      <c r="DA110" s="115"/>
      <c r="DB110" s="79"/>
      <c r="DC110" s="135"/>
      <c r="DD110" s="42"/>
      <c r="DE110" s="80"/>
      <c r="DF110" s="81"/>
      <c r="DG110" s="80"/>
      <c r="DH110" s="79"/>
      <c r="DI110" s="80"/>
      <c r="DJ110" s="115"/>
      <c r="DK110" s="115"/>
      <c r="DL110" s="115"/>
      <c r="DM110" s="79"/>
      <c r="DN110" s="135"/>
      <c r="DO110" s="42"/>
      <c r="DP110" s="80"/>
      <c r="DQ110" s="81"/>
      <c r="DR110" s="80"/>
      <c r="DS110" s="79"/>
      <c r="DT110" s="80"/>
      <c r="DU110" s="115"/>
      <c r="DV110" s="115"/>
      <c r="DW110" s="115"/>
      <c r="DX110" s="79"/>
      <c r="DY110" s="135"/>
      <c r="DZ110" s="42"/>
      <c r="EA110" s="80"/>
      <c r="EB110" s="81"/>
      <c r="EC110" s="80"/>
      <c r="ED110" s="79"/>
      <c r="EE110" s="80"/>
      <c r="EF110" s="115"/>
      <c r="EG110" s="115"/>
      <c r="EH110" s="115"/>
      <c r="EI110" s="79"/>
      <c r="EJ110" s="135"/>
      <c r="EK110" s="42"/>
      <c r="EL110" s="80"/>
      <c r="EM110" s="81"/>
      <c r="EN110" s="80"/>
      <c r="EO110" s="79"/>
      <c r="EP110" s="80"/>
      <c r="EQ110" s="115"/>
      <c r="ER110" s="115"/>
      <c r="ES110" s="115"/>
      <c r="ET110" s="79"/>
      <c r="EU110" s="135"/>
      <c r="EV110" s="42"/>
      <c r="EW110" s="80"/>
      <c r="EX110" s="81"/>
      <c r="EY110" s="80"/>
      <c r="EZ110" s="79"/>
      <c r="FA110" s="80"/>
      <c r="FB110" s="115"/>
      <c r="FC110" s="115"/>
      <c r="FD110" s="115"/>
      <c r="FE110" s="144">
        <f t="shared" si="12"/>
        <v>0</v>
      </c>
      <c r="FF110" s="144">
        <f t="shared" si="13"/>
        <v>0</v>
      </c>
      <c r="FG110" s="144">
        <f t="shared" si="14"/>
        <v>0</v>
      </c>
      <c r="FH110" s="144">
        <f t="shared" si="15"/>
        <v>0</v>
      </c>
      <c r="FI110" s="144">
        <f t="shared" si="16"/>
        <v>0</v>
      </c>
      <c r="FJ110" s="144">
        <f t="shared" si="17"/>
        <v>0</v>
      </c>
      <c r="FK110" s="144">
        <f t="shared" si="18"/>
        <v>0</v>
      </c>
      <c r="FL110" s="93"/>
      <c r="FM110" s="92"/>
      <c r="FN110" s="82"/>
    </row>
    <row r="111" spans="1:170" ht="52.5" hidden="1" customHeight="1">
      <c r="A111" s="78"/>
      <c r="B111" s="142">
        <v>98</v>
      </c>
      <c r="C111" s="90"/>
      <c r="D111" s="91"/>
      <c r="E111" s="91"/>
      <c r="F111" s="92"/>
      <c r="G111" s="93"/>
      <c r="H111" s="94"/>
      <c r="I111" s="94"/>
      <c r="J111" s="94"/>
      <c r="K111" s="94"/>
      <c r="L111" s="191"/>
      <c r="M111" s="91"/>
      <c r="N111" s="91"/>
      <c r="O111" s="93"/>
      <c r="P111" s="95"/>
      <c r="Q111" s="93"/>
      <c r="R111" s="95"/>
      <c r="S111" s="93"/>
      <c r="T111" s="95"/>
      <c r="U111" s="93"/>
      <c r="V111" s="143">
        <f t="shared" si="11"/>
        <v>0</v>
      </c>
      <c r="W111" s="42"/>
      <c r="X111" s="80"/>
      <c r="Y111" s="42"/>
      <c r="Z111" s="31"/>
      <c r="AA111" s="79"/>
      <c r="AB111" s="80"/>
      <c r="AC111" s="79"/>
      <c r="AD111" s="135"/>
      <c r="AE111" s="42"/>
      <c r="AF111" s="80"/>
      <c r="AG111" s="81"/>
      <c r="AH111" s="80"/>
      <c r="AI111" s="79"/>
      <c r="AJ111" s="80"/>
      <c r="AK111" s="115"/>
      <c r="AL111" s="115"/>
      <c r="AM111" s="115"/>
      <c r="AN111" s="79"/>
      <c r="AO111" s="135"/>
      <c r="AP111" s="42"/>
      <c r="AQ111" s="80"/>
      <c r="AR111" s="81"/>
      <c r="AS111" s="80"/>
      <c r="AT111" s="79"/>
      <c r="AU111" s="80"/>
      <c r="AV111" s="115"/>
      <c r="AW111" s="115"/>
      <c r="AX111" s="115"/>
      <c r="AY111" s="79"/>
      <c r="AZ111" s="135"/>
      <c r="BA111" s="42"/>
      <c r="BB111" s="80"/>
      <c r="BC111" s="81"/>
      <c r="BD111" s="80"/>
      <c r="BE111" s="79"/>
      <c r="BF111" s="80"/>
      <c r="BG111" s="115"/>
      <c r="BH111" s="115"/>
      <c r="BI111" s="115"/>
      <c r="BJ111" s="79"/>
      <c r="BK111" s="135"/>
      <c r="BL111" s="42"/>
      <c r="BM111" s="80"/>
      <c r="BN111" s="81"/>
      <c r="BO111" s="80"/>
      <c r="BP111" s="79"/>
      <c r="BQ111" s="80"/>
      <c r="BR111" s="115"/>
      <c r="BS111" s="115"/>
      <c r="BT111" s="115"/>
      <c r="BU111" s="79"/>
      <c r="BV111" s="135"/>
      <c r="BW111" s="42"/>
      <c r="BX111" s="80"/>
      <c r="BY111" s="81"/>
      <c r="BZ111" s="80"/>
      <c r="CA111" s="79"/>
      <c r="CB111" s="80"/>
      <c r="CC111" s="115"/>
      <c r="CD111" s="115"/>
      <c r="CE111" s="115"/>
      <c r="CF111" s="79"/>
      <c r="CG111" s="135"/>
      <c r="CH111" s="42"/>
      <c r="CI111" s="80"/>
      <c r="CJ111" s="81"/>
      <c r="CK111" s="80"/>
      <c r="CL111" s="79"/>
      <c r="CM111" s="80"/>
      <c r="CN111" s="115"/>
      <c r="CO111" s="115"/>
      <c r="CP111" s="115"/>
      <c r="CQ111" s="79"/>
      <c r="CR111" s="135"/>
      <c r="CS111" s="42"/>
      <c r="CT111" s="80"/>
      <c r="CU111" s="81"/>
      <c r="CV111" s="80"/>
      <c r="CW111" s="79"/>
      <c r="CX111" s="80"/>
      <c r="CY111" s="115"/>
      <c r="CZ111" s="115"/>
      <c r="DA111" s="115"/>
      <c r="DB111" s="79"/>
      <c r="DC111" s="135"/>
      <c r="DD111" s="42"/>
      <c r="DE111" s="80"/>
      <c r="DF111" s="81"/>
      <c r="DG111" s="80"/>
      <c r="DH111" s="79"/>
      <c r="DI111" s="80"/>
      <c r="DJ111" s="115"/>
      <c r="DK111" s="115"/>
      <c r="DL111" s="115"/>
      <c r="DM111" s="79"/>
      <c r="DN111" s="135"/>
      <c r="DO111" s="42"/>
      <c r="DP111" s="80"/>
      <c r="DQ111" s="81"/>
      <c r="DR111" s="80"/>
      <c r="DS111" s="79"/>
      <c r="DT111" s="80"/>
      <c r="DU111" s="115"/>
      <c r="DV111" s="115"/>
      <c r="DW111" s="115"/>
      <c r="DX111" s="79"/>
      <c r="DY111" s="135"/>
      <c r="DZ111" s="42"/>
      <c r="EA111" s="80"/>
      <c r="EB111" s="81"/>
      <c r="EC111" s="80"/>
      <c r="ED111" s="79"/>
      <c r="EE111" s="80"/>
      <c r="EF111" s="115"/>
      <c r="EG111" s="115"/>
      <c r="EH111" s="115"/>
      <c r="EI111" s="79"/>
      <c r="EJ111" s="135"/>
      <c r="EK111" s="42"/>
      <c r="EL111" s="80"/>
      <c r="EM111" s="81"/>
      <c r="EN111" s="80"/>
      <c r="EO111" s="79"/>
      <c r="EP111" s="80"/>
      <c r="EQ111" s="115"/>
      <c r="ER111" s="115"/>
      <c r="ES111" s="115"/>
      <c r="ET111" s="79"/>
      <c r="EU111" s="135"/>
      <c r="EV111" s="42"/>
      <c r="EW111" s="80"/>
      <c r="EX111" s="81"/>
      <c r="EY111" s="80"/>
      <c r="EZ111" s="79"/>
      <c r="FA111" s="80"/>
      <c r="FB111" s="115"/>
      <c r="FC111" s="115"/>
      <c r="FD111" s="115"/>
      <c r="FE111" s="144">
        <f t="shared" si="12"/>
        <v>0</v>
      </c>
      <c r="FF111" s="144">
        <f t="shared" si="13"/>
        <v>0</v>
      </c>
      <c r="FG111" s="144">
        <f t="shared" si="14"/>
        <v>0</v>
      </c>
      <c r="FH111" s="144">
        <f t="shared" si="15"/>
        <v>0</v>
      </c>
      <c r="FI111" s="144">
        <f t="shared" si="16"/>
        <v>0</v>
      </c>
      <c r="FJ111" s="144">
        <f t="shared" si="17"/>
        <v>0</v>
      </c>
      <c r="FK111" s="144">
        <f t="shared" si="18"/>
        <v>0</v>
      </c>
      <c r="FL111" s="93"/>
      <c r="FM111" s="92"/>
      <c r="FN111" s="82"/>
    </row>
    <row r="112" spans="1:170" ht="52.5" hidden="1" customHeight="1">
      <c r="A112" s="78"/>
      <c r="B112" s="142">
        <v>99</v>
      </c>
      <c r="C112" s="90"/>
      <c r="D112" s="91"/>
      <c r="E112" s="91"/>
      <c r="F112" s="92"/>
      <c r="G112" s="93"/>
      <c r="H112" s="94"/>
      <c r="I112" s="94"/>
      <c r="J112" s="94"/>
      <c r="K112" s="94"/>
      <c r="L112" s="191"/>
      <c r="M112" s="91"/>
      <c r="N112" s="91"/>
      <c r="O112" s="93"/>
      <c r="P112" s="95"/>
      <c r="Q112" s="93"/>
      <c r="R112" s="95"/>
      <c r="S112" s="93"/>
      <c r="T112" s="95"/>
      <c r="U112" s="93"/>
      <c r="V112" s="143">
        <f t="shared" si="11"/>
        <v>0</v>
      </c>
      <c r="W112" s="42"/>
      <c r="X112" s="80"/>
      <c r="Y112" s="42"/>
      <c r="Z112" s="31"/>
      <c r="AA112" s="79"/>
      <c r="AB112" s="80"/>
      <c r="AC112" s="79"/>
      <c r="AD112" s="135"/>
      <c r="AE112" s="42"/>
      <c r="AF112" s="80"/>
      <c r="AG112" s="81"/>
      <c r="AH112" s="80"/>
      <c r="AI112" s="79"/>
      <c r="AJ112" s="80"/>
      <c r="AK112" s="115"/>
      <c r="AL112" s="115"/>
      <c r="AM112" s="115"/>
      <c r="AN112" s="79"/>
      <c r="AO112" s="135"/>
      <c r="AP112" s="42"/>
      <c r="AQ112" s="80"/>
      <c r="AR112" s="81"/>
      <c r="AS112" s="80"/>
      <c r="AT112" s="79"/>
      <c r="AU112" s="80"/>
      <c r="AV112" s="115"/>
      <c r="AW112" s="115"/>
      <c r="AX112" s="115"/>
      <c r="AY112" s="79"/>
      <c r="AZ112" s="135"/>
      <c r="BA112" s="42"/>
      <c r="BB112" s="80"/>
      <c r="BC112" s="81"/>
      <c r="BD112" s="80"/>
      <c r="BE112" s="79"/>
      <c r="BF112" s="80"/>
      <c r="BG112" s="115"/>
      <c r="BH112" s="115"/>
      <c r="BI112" s="115"/>
      <c r="BJ112" s="79"/>
      <c r="BK112" s="135"/>
      <c r="BL112" s="42"/>
      <c r="BM112" s="80"/>
      <c r="BN112" s="81"/>
      <c r="BO112" s="80"/>
      <c r="BP112" s="79"/>
      <c r="BQ112" s="80"/>
      <c r="BR112" s="115"/>
      <c r="BS112" s="115"/>
      <c r="BT112" s="115"/>
      <c r="BU112" s="79"/>
      <c r="BV112" s="135"/>
      <c r="BW112" s="42"/>
      <c r="BX112" s="80"/>
      <c r="BY112" s="81"/>
      <c r="BZ112" s="80"/>
      <c r="CA112" s="79"/>
      <c r="CB112" s="80"/>
      <c r="CC112" s="115"/>
      <c r="CD112" s="115"/>
      <c r="CE112" s="115"/>
      <c r="CF112" s="79"/>
      <c r="CG112" s="135"/>
      <c r="CH112" s="42"/>
      <c r="CI112" s="80"/>
      <c r="CJ112" s="81"/>
      <c r="CK112" s="80"/>
      <c r="CL112" s="79"/>
      <c r="CM112" s="80"/>
      <c r="CN112" s="115"/>
      <c r="CO112" s="115"/>
      <c r="CP112" s="115"/>
      <c r="CQ112" s="79"/>
      <c r="CR112" s="135"/>
      <c r="CS112" s="42"/>
      <c r="CT112" s="80"/>
      <c r="CU112" s="81"/>
      <c r="CV112" s="80"/>
      <c r="CW112" s="79"/>
      <c r="CX112" s="80"/>
      <c r="CY112" s="115"/>
      <c r="CZ112" s="115"/>
      <c r="DA112" s="115"/>
      <c r="DB112" s="79"/>
      <c r="DC112" s="135"/>
      <c r="DD112" s="42"/>
      <c r="DE112" s="80"/>
      <c r="DF112" s="81"/>
      <c r="DG112" s="80"/>
      <c r="DH112" s="79"/>
      <c r="DI112" s="80"/>
      <c r="DJ112" s="115"/>
      <c r="DK112" s="115"/>
      <c r="DL112" s="115"/>
      <c r="DM112" s="79"/>
      <c r="DN112" s="135"/>
      <c r="DO112" s="42"/>
      <c r="DP112" s="80"/>
      <c r="DQ112" s="81"/>
      <c r="DR112" s="80"/>
      <c r="DS112" s="79"/>
      <c r="DT112" s="80"/>
      <c r="DU112" s="115"/>
      <c r="DV112" s="115"/>
      <c r="DW112" s="115"/>
      <c r="DX112" s="79"/>
      <c r="DY112" s="135"/>
      <c r="DZ112" s="42"/>
      <c r="EA112" s="80"/>
      <c r="EB112" s="81"/>
      <c r="EC112" s="80"/>
      <c r="ED112" s="79"/>
      <c r="EE112" s="80"/>
      <c r="EF112" s="115"/>
      <c r="EG112" s="115"/>
      <c r="EH112" s="115"/>
      <c r="EI112" s="79"/>
      <c r="EJ112" s="135"/>
      <c r="EK112" s="42"/>
      <c r="EL112" s="80"/>
      <c r="EM112" s="81"/>
      <c r="EN112" s="80"/>
      <c r="EO112" s="79"/>
      <c r="EP112" s="80"/>
      <c r="EQ112" s="115"/>
      <c r="ER112" s="115"/>
      <c r="ES112" s="115"/>
      <c r="ET112" s="79"/>
      <c r="EU112" s="135"/>
      <c r="EV112" s="42"/>
      <c r="EW112" s="80"/>
      <c r="EX112" s="81"/>
      <c r="EY112" s="80"/>
      <c r="EZ112" s="79"/>
      <c r="FA112" s="80"/>
      <c r="FB112" s="115"/>
      <c r="FC112" s="115"/>
      <c r="FD112" s="115"/>
      <c r="FE112" s="144">
        <f t="shared" si="12"/>
        <v>0</v>
      </c>
      <c r="FF112" s="144">
        <f t="shared" si="13"/>
        <v>0</v>
      </c>
      <c r="FG112" s="144">
        <f t="shared" si="14"/>
        <v>0</v>
      </c>
      <c r="FH112" s="144">
        <f t="shared" si="15"/>
        <v>0</v>
      </c>
      <c r="FI112" s="144">
        <f t="shared" si="16"/>
        <v>0</v>
      </c>
      <c r="FJ112" s="144">
        <f t="shared" si="17"/>
        <v>0</v>
      </c>
      <c r="FK112" s="144">
        <f t="shared" si="18"/>
        <v>0</v>
      </c>
      <c r="FL112" s="93"/>
      <c r="FM112" s="92"/>
      <c r="FN112" s="82"/>
    </row>
    <row r="113" spans="1:170" ht="52.5" hidden="1" customHeight="1">
      <c r="A113" s="78"/>
      <c r="B113" s="142">
        <v>100</v>
      </c>
      <c r="C113" s="90"/>
      <c r="D113" s="91"/>
      <c r="E113" s="91"/>
      <c r="F113" s="92"/>
      <c r="G113" s="93"/>
      <c r="H113" s="94"/>
      <c r="I113" s="94"/>
      <c r="J113" s="94"/>
      <c r="K113" s="94"/>
      <c r="L113" s="191"/>
      <c r="M113" s="91"/>
      <c r="N113" s="91"/>
      <c r="O113" s="93"/>
      <c r="P113" s="95"/>
      <c r="Q113" s="93"/>
      <c r="R113" s="95"/>
      <c r="S113" s="93"/>
      <c r="T113" s="95"/>
      <c r="U113" s="93"/>
      <c r="V113" s="143">
        <f t="shared" si="11"/>
        <v>0</v>
      </c>
      <c r="W113" s="42"/>
      <c r="X113" s="80"/>
      <c r="Y113" s="42"/>
      <c r="Z113" s="31"/>
      <c r="AA113" s="79"/>
      <c r="AB113" s="80"/>
      <c r="AC113" s="79"/>
      <c r="AD113" s="135"/>
      <c r="AE113" s="42"/>
      <c r="AF113" s="80"/>
      <c r="AG113" s="81"/>
      <c r="AH113" s="80"/>
      <c r="AI113" s="79"/>
      <c r="AJ113" s="80"/>
      <c r="AK113" s="115"/>
      <c r="AL113" s="115"/>
      <c r="AM113" s="115"/>
      <c r="AN113" s="79"/>
      <c r="AO113" s="135"/>
      <c r="AP113" s="42"/>
      <c r="AQ113" s="80"/>
      <c r="AR113" s="81"/>
      <c r="AS113" s="80"/>
      <c r="AT113" s="79"/>
      <c r="AU113" s="80"/>
      <c r="AV113" s="115"/>
      <c r="AW113" s="115"/>
      <c r="AX113" s="115"/>
      <c r="AY113" s="79"/>
      <c r="AZ113" s="135"/>
      <c r="BA113" s="42"/>
      <c r="BB113" s="80"/>
      <c r="BC113" s="81"/>
      <c r="BD113" s="80"/>
      <c r="BE113" s="79"/>
      <c r="BF113" s="80"/>
      <c r="BG113" s="115"/>
      <c r="BH113" s="115"/>
      <c r="BI113" s="115"/>
      <c r="BJ113" s="79"/>
      <c r="BK113" s="135"/>
      <c r="BL113" s="42"/>
      <c r="BM113" s="80"/>
      <c r="BN113" s="81"/>
      <c r="BO113" s="80"/>
      <c r="BP113" s="79"/>
      <c r="BQ113" s="80"/>
      <c r="BR113" s="115"/>
      <c r="BS113" s="115"/>
      <c r="BT113" s="115"/>
      <c r="BU113" s="79"/>
      <c r="BV113" s="135"/>
      <c r="BW113" s="42"/>
      <c r="BX113" s="80"/>
      <c r="BY113" s="81"/>
      <c r="BZ113" s="80"/>
      <c r="CA113" s="79"/>
      <c r="CB113" s="80"/>
      <c r="CC113" s="115"/>
      <c r="CD113" s="115"/>
      <c r="CE113" s="115"/>
      <c r="CF113" s="79"/>
      <c r="CG113" s="135"/>
      <c r="CH113" s="42"/>
      <c r="CI113" s="80"/>
      <c r="CJ113" s="81"/>
      <c r="CK113" s="80"/>
      <c r="CL113" s="79"/>
      <c r="CM113" s="80"/>
      <c r="CN113" s="115"/>
      <c r="CO113" s="115"/>
      <c r="CP113" s="115"/>
      <c r="CQ113" s="79"/>
      <c r="CR113" s="135"/>
      <c r="CS113" s="42"/>
      <c r="CT113" s="80"/>
      <c r="CU113" s="81"/>
      <c r="CV113" s="80"/>
      <c r="CW113" s="79"/>
      <c r="CX113" s="80"/>
      <c r="CY113" s="115"/>
      <c r="CZ113" s="115"/>
      <c r="DA113" s="115"/>
      <c r="DB113" s="79"/>
      <c r="DC113" s="135"/>
      <c r="DD113" s="42"/>
      <c r="DE113" s="80"/>
      <c r="DF113" s="81"/>
      <c r="DG113" s="80"/>
      <c r="DH113" s="79"/>
      <c r="DI113" s="80"/>
      <c r="DJ113" s="115"/>
      <c r="DK113" s="115"/>
      <c r="DL113" s="115"/>
      <c r="DM113" s="79"/>
      <c r="DN113" s="135"/>
      <c r="DO113" s="42"/>
      <c r="DP113" s="80"/>
      <c r="DQ113" s="81"/>
      <c r="DR113" s="80"/>
      <c r="DS113" s="79"/>
      <c r="DT113" s="80"/>
      <c r="DU113" s="115"/>
      <c r="DV113" s="115"/>
      <c r="DW113" s="115"/>
      <c r="DX113" s="79"/>
      <c r="DY113" s="135"/>
      <c r="DZ113" s="42"/>
      <c r="EA113" s="80"/>
      <c r="EB113" s="81"/>
      <c r="EC113" s="80"/>
      <c r="ED113" s="79"/>
      <c r="EE113" s="80"/>
      <c r="EF113" s="115"/>
      <c r="EG113" s="115"/>
      <c r="EH113" s="115"/>
      <c r="EI113" s="79"/>
      <c r="EJ113" s="135"/>
      <c r="EK113" s="42"/>
      <c r="EL113" s="80"/>
      <c r="EM113" s="81"/>
      <c r="EN113" s="80"/>
      <c r="EO113" s="79"/>
      <c r="EP113" s="80"/>
      <c r="EQ113" s="115"/>
      <c r="ER113" s="115"/>
      <c r="ES113" s="115"/>
      <c r="ET113" s="79"/>
      <c r="EU113" s="135"/>
      <c r="EV113" s="42"/>
      <c r="EW113" s="80"/>
      <c r="EX113" s="81"/>
      <c r="EY113" s="80"/>
      <c r="EZ113" s="79"/>
      <c r="FA113" s="80"/>
      <c r="FB113" s="115"/>
      <c r="FC113" s="115"/>
      <c r="FD113" s="115"/>
      <c r="FE113" s="144">
        <f t="shared" si="12"/>
        <v>0</v>
      </c>
      <c r="FF113" s="144">
        <f t="shared" si="13"/>
        <v>0</v>
      </c>
      <c r="FG113" s="144">
        <f t="shared" si="14"/>
        <v>0</v>
      </c>
      <c r="FH113" s="144">
        <f t="shared" si="15"/>
        <v>0</v>
      </c>
      <c r="FI113" s="144">
        <f t="shared" si="16"/>
        <v>0</v>
      </c>
      <c r="FJ113" s="144">
        <f t="shared" si="17"/>
        <v>0</v>
      </c>
      <c r="FK113" s="144">
        <f t="shared" si="18"/>
        <v>0</v>
      </c>
      <c r="FL113" s="93"/>
      <c r="FM113" s="92"/>
      <c r="FN113" s="82"/>
    </row>
    <row r="114" spans="1:170" ht="52.5" hidden="1" customHeight="1">
      <c r="A114" s="78"/>
      <c r="B114" s="142">
        <v>101</v>
      </c>
      <c r="C114" s="90"/>
      <c r="D114" s="91"/>
      <c r="E114" s="91"/>
      <c r="F114" s="92"/>
      <c r="G114" s="93"/>
      <c r="H114" s="94"/>
      <c r="I114" s="94"/>
      <c r="J114" s="94"/>
      <c r="K114" s="94"/>
      <c r="L114" s="191"/>
      <c r="M114" s="91"/>
      <c r="N114" s="91"/>
      <c r="O114" s="93"/>
      <c r="P114" s="95"/>
      <c r="Q114" s="93"/>
      <c r="R114" s="95"/>
      <c r="S114" s="93"/>
      <c r="T114" s="95"/>
      <c r="U114" s="93"/>
      <c r="V114" s="143">
        <f t="shared" si="11"/>
        <v>0</v>
      </c>
      <c r="W114" s="42"/>
      <c r="X114" s="80"/>
      <c r="Y114" s="42"/>
      <c r="Z114" s="31"/>
      <c r="AA114" s="79"/>
      <c r="AB114" s="80"/>
      <c r="AC114" s="79"/>
      <c r="AD114" s="135"/>
      <c r="AE114" s="42"/>
      <c r="AF114" s="80"/>
      <c r="AG114" s="81"/>
      <c r="AH114" s="80"/>
      <c r="AI114" s="79"/>
      <c r="AJ114" s="80"/>
      <c r="AK114" s="115"/>
      <c r="AL114" s="115"/>
      <c r="AM114" s="115"/>
      <c r="AN114" s="79"/>
      <c r="AO114" s="135"/>
      <c r="AP114" s="42"/>
      <c r="AQ114" s="80"/>
      <c r="AR114" s="81"/>
      <c r="AS114" s="80"/>
      <c r="AT114" s="79"/>
      <c r="AU114" s="80"/>
      <c r="AV114" s="115"/>
      <c r="AW114" s="115"/>
      <c r="AX114" s="115"/>
      <c r="AY114" s="79"/>
      <c r="AZ114" s="135"/>
      <c r="BA114" s="42"/>
      <c r="BB114" s="80"/>
      <c r="BC114" s="81"/>
      <c r="BD114" s="80"/>
      <c r="BE114" s="79"/>
      <c r="BF114" s="80"/>
      <c r="BG114" s="115"/>
      <c r="BH114" s="115"/>
      <c r="BI114" s="115"/>
      <c r="BJ114" s="79"/>
      <c r="BK114" s="135"/>
      <c r="BL114" s="42"/>
      <c r="BM114" s="80"/>
      <c r="BN114" s="81"/>
      <c r="BO114" s="80"/>
      <c r="BP114" s="79"/>
      <c r="BQ114" s="80"/>
      <c r="BR114" s="115"/>
      <c r="BS114" s="115"/>
      <c r="BT114" s="115"/>
      <c r="BU114" s="79"/>
      <c r="BV114" s="135"/>
      <c r="BW114" s="42"/>
      <c r="BX114" s="80"/>
      <c r="BY114" s="81"/>
      <c r="BZ114" s="80"/>
      <c r="CA114" s="79"/>
      <c r="CB114" s="80"/>
      <c r="CC114" s="115"/>
      <c r="CD114" s="115"/>
      <c r="CE114" s="115"/>
      <c r="CF114" s="79"/>
      <c r="CG114" s="135"/>
      <c r="CH114" s="42"/>
      <c r="CI114" s="80"/>
      <c r="CJ114" s="81"/>
      <c r="CK114" s="80"/>
      <c r="CL114" s="79"/>
      <c r="CM114" s="80"/>
      <c r="CN114" s="115"/>
      <c r="CO114" s="115"/>
      <c r="CP114" s="115"/>
      <c r="CQ114" s="79"/>
      <c r="CR114" s="135"/>
      <c r="CS114" s="42"/>
      <c r="CT114" s="80"/>
      <c r="CU114" s="81"/>
      <c r="CV114" s="80"/>
      <c r="CW114" s="79"/>
      <c r="CX114" s="80"/>
      <c r="CY114" s="115"/>
      <c r="CZ114" s="115"/>
      <c r="DA114" s="115"/>
      <c r="DB114" s="79"/>
      <c r="DC114" s="135"/>
      <c r="DD114" s="42"/>
      <c r="DE114" s="80"/>
      <c r="DF114" s="81"/>
      <c r="DG114" s="80"/>
      <c r="DH114" s="79"/>
      <c r="DI114" s="80"/>
      <c r="DJ114" s="115"/>
      <c r="DK114" s="115"/>
      <c r="DL114" s="115"/>
      <c r="DM114" s="79"/>
      <c r="DN114" s="135"/>
      <c r="DO114" s="42"/>
      <c r="DP114" s="80"/>
      <c r="DQ114" s="81"/>
      <c r="DR114" s="80"/>
      <c r="DS114" s="79"/>
      <c r="DT114" s="80"/>
      <c r="DU114" s="115"/>
      <c r="DV114" s="115"/>
      <c r="DW114" s="115"/>
      <c r="DX114" s="79"/>
      <c r="DY114" s="135"/>
      <c r="DZ114" s="42"/>
      <c r="EA114" s="80"/>
      <c r="EB114" s="81"/>
      <c r="EC114" s="80"/>
      <c r="ED114" s="79"/>
      <c r="EE114" s="80"/>
      <c r="EF114" s="115"/>
      <c r="EG114" s="115"/>
      <c r="EH114" s="115"/>
      <c r="EI114" s="79"/>
      <c r="EJ114" s="135"/>
      <c r="EK114" s="42"/>
      <c r="EL114" s="80"/>
      <c r="EM114" s="81"/>
      <c r="EN114" s="80"/>
      <c r="EO114" s="79"/>
      <c r="EP114" s="80"/>
      <c r="EQ114" s="115"/>
      <c r="ER114" s="115"/>
      <c r="ES114" s="115"/>
      <c r="ET114" s="79"/>
      <c r="EU114" s="135"/>
      <c r="EV114" s="42"/>
      <c r="EW114" s="80"/>
      <c r="EX114" s="81"/>
      <c r="EY114" s="80"/>
      <c r="EZ114" s="79"/>
      <c r="FA114" s="80"/>
      <c r="FB114" s="115"/>
      <c r="FC114" s="115"/>
      <c r="FD114" s="115"/>
      <c r="FE114" s="144">
        <f t="shared" si="12"/>
        <v>0</v>
      </c>
      <c r="FF114" s="144">
        <f t="shared" si="13"/>
        <v>0</v>
      </c>
      <c r="FG114" s="144">
        <f t="shared" si="14"/>
        <v>0</v>
      </c>
      <c r="FH114" s="144">
        <f t="shared" si="15"/>
        <v>0</v>
      </c>
      <c r="FI114" s="144">
        <f t="shared" si="16"/>
        <v>0</v>
      </c>
      <c r="FJ114" s="144">
        <f t="shared" si="17"/>
        <v>0</v>
      </c>
      <c r="FK114" s="144">
        <f t="shared" si="18"/>
        <v>0</v>
      </c>
      <c r="FL114" s="93"/>
      <c r="FM114" s="92"/>
      <c r="FN114" s="82"/>
    </row>
    <row r="115" spans="1:170" ht="52.5" hidden="1" customHeight="1">
      <c r="A115" s="78"/>
      <c r="B115" s="142">
        <v>102</v>
      </c>
      <c r="C115" s="90"/>
      <c r="D115" s="91"/>
      <c r="E115" s="91"/>
      <c r="F115" s="92"/>
      <c r="G115" s="93"/>
      <c r="H115" s="94"/>
      <c r="I115" s="94"/>
      <c r="J115" s="94"/>
      <c r="K115" s="94"/>
      <c r="L115" s="191"/>
      <c r="M115" s="91"/>
      <c r="N115" s="91"/>
      <c r="O115" s="93"/>
      <c r="P115" s="95"/>
      <c r="Q115" s="93"/>
      <c r="R115" s="95"/>
      <c r="S115" s="93"/>
      <c r="T115" s="95"/>
      <c r="U115" s="93"/>
      <c r="V115" s="143">
        <f t="shared" si="11"/>
        <v>0</v>
      </c>
      <c r="W115" s="42"/>
      <c r="X115" s="80"/>
      <c r="Y115" s="42"/>
      <c r="Z115" s="31"/>
      <c r="AA115" s="79"/>
      <c r="AB115" s="80"/>
      <c r="AC115" s="79"/>
      <c r="AD115" s="135"/>
      <c r="AE115" s="42"/>
      <c r="AF115" s="80"/>
      <c r="AG115" s="81"/>
      <c r="AH115" s="80"/>
      <c r="AI115" s="79"/>
      <c r="AJ115" s="80"/>
      <c r="AK115" s="115"/>
      <c r="AL115" s="115"/>
      <c r="AM115" s="115"/>
      <c r="AN115" s="79"/>
      <c r="AO115" s="135"/>
      <c r="AP115" s="42"/>
      <c r="AQ115" s="80"/>
      <c r="AR115" s="81"/>
      <c r="AS115" s="80"/>
      <c r="AT115" s="79"/>
      <c r="AU115" s="80"/>
      <c r="AV115" s="115"/>
      <c r="AW115" s="115"/>
      <c r="AX115" s="115"/>
      <c r="AY115" s="79"/>
      <c r="AZ115" s="135"/>
      <c r="BA115" s="42"/>
      <c r="BB115" s="80"/>
      <c r="BC115" s="81"/>
      <c r="BD115" s="80"/>
      <c r="BE115" s="79"/>
      <c r="BF115" s="80"/>
      <c r="BG115" s="115"/>
      <c r="BH115" s="115"/>
      <c r="BI115" s="115"/>
      <c r="BJ115" s="79"/>
      <c r="BK115" s="135"/>
      <c r="BL115" s="42"/>
      <c r="BM115" s="80"/>
      <c r="BN115" s="81"/>
      <c r="BO115" s="80"/>
      <c r="BP115" s="79"/>
      <c r="BQ115" s="80"/>
      <c r="BR115" s="115"/>
      <c r="BS115" s="115"/>
      <c r="BT115" s="115"/>
      <c r="BU115" s="79"/>
      <c r="BV115" s="135"/>
      <c r="BW115" s="42"/>
      <c r="BX115" s="80"/>
      <c r="BY115" s="81"/>
      <c r="BZ115" s="80"/>
      <c r="CA115" s="79"/>
      <c r="CB115" s="80"/>
      <c r="CC115" s="115"/>
      <c r="CD115" s="115"/>
      <c r="CE115" s="115"/>
      <c r="CF115" s="79"/>
      <c r="CG115" s="135"/>
      <c r="CH115" s="42"/>
      <c r="CI115" s="80"/>
      <c r="CJ115" s="81"/>
      <c r="CK115" s="80"/>
      <c r="CL115" s="79"/>
      <c r="CM115" s="80"/>
      <c r="CN115" s="115"/>
      <c r="CO115" s="115"/>
      <c r="CP115" s="115"/>
      <c r="CQ115" s="79"/>
      <c r="CR115" s="135"/>
      <c r="CS115" s="42"/>
      <c r="CT115" s="80"/>
      <c r="CU115" s="81"/>
      <c r="CV115" s="80"/>
      <c r="CW115" s="79"/>
      <c r="CX115" s="80"/>
      <c r="CY115" s="115"/>
      <c r="CZ115" s="115"/>
      <c r="DA115" s="115"/>
      <c r="DB115" s="79"/>
      <c r="DC115" s="135"/>
      <c r="DD115" s="42"/>
      <c r="DE115" s="80"/>
      <c r="DF115" s="81"/>
      <c r="DG115" s="80"/>
      <c r="DH115" s="79"/>
      <c r="DI115" s="80"/>
      <c r="DJ115" s="115"/>
      <c r="DK115" s="115"/>
      <c r="DL115" s="115"/>
      <c r="DM115" s="79"/>
      <c r="DN115" s="135"/>
      <c r="DO115" s="42"/>
      <c r="DP115" s="80"/>
      <c r="DQ115" s="81"/>
      <c r="DR115" s="80"/>
      <c r="DS115" s="79"/>
      <c r="DT115" s="80"/>
      <c r="DU115" s="115"/>
      <c r="DV115" s="115"/>
      <c r="DW115" s="115"/>
      <c r="DX115" s="79"/>
      <c r="DY115" s="135"/>
      <c r="DZ115" s="42"/>
      <c r="EA115" s="80"/>
      <c r="EB115" s="81"/>
      <c r="EC115" s="80"/>
      <c r="ED115" s="79"/>
      <c r="EE115" s="80"/>
      <c r="EF115" s="115"/>
      <c r="EG115" s="115"/>
      <c r="EH115" s="115"/>
      <c r="EI115" s="79"/>
      <c r="EJ115" s="135"/>
      <c r="EK115" s="42"/>
      <c r="EL115" s="80"/>
      <c r="EM115" s="81"/>
      <c r="EN115" s="80"/>
      <c r="EO115" s="79"/>
      <c r="EP115" s="80"/>
      <c r="EQ115" s="115"/>
      <c r="ER115" s="115"/>
      <c r="ES115" s="115"/>
      <c r="ET115" s="79"/>
      <c r="EU115" s="135"/>
      <c r="EV115" s="42"/>
      <c r="EW115" s="80"/>
      <c r="EX115" s="81"/>
      <c r="EY115" s="80"/>
      <c r="EZ115" s="79"/>
      <c r="FA115" s="80"/>
      <c r="FB115" s="115"/>
      <c r="FC115" s="115"/>
      <c r="FD115" s="115"/>
      <c r="FE115" s="144">
        <f t="shared" si="12"/>
        <v>0</v>
      </c>
      <c r="FF115" s="144">
        <f t="shared" si="13"/>
        <v>0</v>
      </c>
      <c r="FG115" s="144">
        <f t="shared" si="14"/>
        <v>0</v>
      </c>
      <c r="FH115" s="144">
        <f t="shared" si="15"/>
        <v>0</v>
      </c>
      <c r="FI115" s="144">
        <f t="shared" si="16"/>
        <v>0</v>
      </c>
      <c r="FJ115" s="144">
        <f t="shared" si="17"/>
        <v>0</v>
      </c>
      <c r="FK115" s="144">
        <f t="shared" si="18"/>
        <v>0</v>
      </c>
      <c r="FL115" s="93"/>
      <c r="FM115" s="92"/>
      <c r="FN115" s="82"/>
    </row>
    <row r="116" spans="1:170" ht="52.5" hidden="1" customHeight="1">
      <c r="A116" s="78"/>
      <c r="B116" s="142">
        <v>103</v>
      </c>
      <c r="C116" s="90"/>
      <c r="D116" s="91"/>
      <c r="E116" s="91"/>
      <c r="F116" s="92"/>
      <c r="G116" s="93"/>
      <c r="H116" s="94"/>
      <c r="I116" s="94"/>
      <c r="J116" s="94"/>
      <c r="K116" s="94"/>
      <c r="L116" s="191"/>
      <c r="M116" s="91"/>
      <c r="N116" s="91"/>
      <c r="O116" s="93"/>
      <c r="P116" s="95"/>
      <c r="Q116" s="93"/>
      <c r="R116" s="95"/>
      <c r="S116" s="93"/>
      <c r="T116" s="95"/>
      <c r="U116" s="93"/>
      <c r="V116" s="143">
        <f t="shared" si="11"/>
        <v>0</v>
      </c>
      <c r="W116" s="42"/>
      <c r="X116" s="80"/>
      <c r="Y116" s="42"/>
      <c r="Z116" s="31"/>
      <c r="AA116" s="79"/>
      <c r="AB116" s="80"/>
      <c r="AC116" s="79"/>
      <c r="AD116" s="135"/>
      <c r="AE116" s="42"/>
      <c r="AF116" s="80"/>
      <c r="AG116" s="81"/>
      <c r="AH116" s="80"/>
      <c r="AI116" s="79"/>
      <c r="AJ116" s="80"/>
      <c r="AK116" s="115"/>
      <c r="AL116" s="115"/>
      <c r="AM116" s="115"/>
      <c r="AN116" s="79"/>
      <c r="AO116" s="135"/>
      <c r="AP116" s="42"/>
      <c r="AQ116" s="80"/>
      <c r="AR116" s="81"/>
      <c r="AS116" s="80"/>
      <c r="AT116" s="79"/>
      <c r="AU116" s="80"/>
      <c r="AV116" s="115"/>
      <c r="AW116" s="115"/>
      <c r="AX116" s="115"/>
      <c r="AY116" s="79"/>
      <c r="AZ116" s="135"/>
      <c r="BA116" s="42"/>
      <c r="BB116" s="80"/>
      <c r="BC116" s="81"/>
      <c r="BD116" s="80"/>
      <c r="BE116" s="79"/>
      <c r="BF116" s="80"/>
      <c r="BG116" s="115"/>
      <c r="BH116" s="115"/>
      <c r="BI116" s="115"/>
      <c r="BJ116" s="79"/>
      <c r="BK116" s="135"/>
      <c r="BL116" s="42"/>
      <c r="BM116" s="80"/>
      <c r="BN116" s="81"/>
      <c r="BO116" s="80"/>
      <c r="BP116" s="79"/>
      <c r="BQ116" s="80"/>
      <c r="BR116" s="115"/>
      <c r="BS116" s="115"/>
      <c r="BT116" s="115"/>
      <c r="BU116" s="79"/>
      <c r="BV116" s="135"/>
      <c r="BW116" s="42"/>
      <c r="BX116" s="80"/>
      <c r="BY116" s="81"/>
      <c r="BZ116" s="80"/>
      <c r="CA116" s="79"/>
      <c r="CB116" s="80"/>
      <c r="CC116" s="115"/>
      <c r="CD116" s="115"/>
      <c r="CE116" s="115"/>
      <c r="CF116" s="79"/>
      <c r="CG116" s="135"/>
      <c r="CH116" s="42"/>
      <c r="CI116" s="80"/>
      <c r="CJ116" s="81"/>
      <c r="CK116" s="80"/>
      <c r="CL116" s="79"/>
      <c r="CM116" s="80"/>
      <c r="CN116" s="115"/>
      <c r="CO116" s="115"/>
      <c r="CP116" s="115"/>
      <c r="CQ116" s="79"/>
      <c r="CR116" s="135"/>
      <c r="CS116" s="42"/>
      <c r="CT116" s="80"/>
      <c r="CU116" s="81"/>
      <c r="CV116" s="80"/>
      <c r="CW116" s="79"/>
      <c r="CX116" s="80"/>
      <c r="CY116" s="115"/>
      <c r="CZ116" s="115"/>
      <c r="DA116" s="115"/>
      <c r="DB116" s="79"/>
      <c r="DC116" s="135"/>
      <c r="DD116" s="42"/>
      <c r="DE116" s="80"/>
      <c r="DF116" s="81"/>
      <c r="DG116" s="80"/>
      <c r="DH116" s="79"/>
      <c r="DI116" s="80"/>
      <c r="DJ116" s="115"/>
      <c r="DK116" s="115"/>
      <c r="DL116" s="115"/>
      <c r="DM116" s="79"/>
      <c r="DN116" s="135"/>
      <c r="DO116" s="42"/>
      <c r="DP116" s="80"/>
      <c r="DQ116" s="81"/>
      <c r="DR116" s="80"/>
      <c r="DS116" s="79"/>
      <c r="DT116" s="80"/>
      <c r="DU116" s="115"/>
      <c r="DV116" s="115"/>
      <c r="DW116" s="115"/>
      <c r="DX116" s="79"/>
      <c r="DY116" s="135"/>
      <c r="DZ116" s="42"/>
      <c r="EA116" s="80"/>
      <c r="EB116" s="81"/>
      <c r="EC116" s="80"/>
      <c r="ED116" s="79"/>
      <c r="EE116" s="80"/>
      <c r="EF116" s="115"/>
      <c r="EG116" s="115"/>
      <c r="EH116" s="115"/>
      <c r="EI116" s="79"/>
      <c r="EJ116" s="135"/>
      <c r="EK116" s="42"/>
      <c r="EL116" s="80"/>
      <c r="EM116" s="81"/>
      <c r="EN116" s="80"/>
      <c r="EO116" s="79"/>
      <c r="EP116" s="80"/>
      <c r="EQ116" s="115"/>
      <c r="ER116" s="115"/>
      <c r="ES116" s="115"/>
      <c r="ET116" s="79"/>
      <c r="EU116" s="135"/>
      <c r="EV116" s="42"/>
      <c r="EW116" s="80"/>
      <c r="EX116" s="81"/>
      <c r="EY116" s="80"/>
      <c r="EZ116" s="79"/>
      <c r="FA116" s="80"/>
      <c r="FB116" s="115"/>
      <c r="FC116" s="115"/>
      <c r="FD116" s="115"/>
      <c r="FE116" s="144">
        <f t="shared" si="12"/>
        <v>0</v>
      </c>
      <c r="FF116" s="144">
        <f t="shared" si="13"/>
        <v>0</v>
      </c>
      <c r="FG116" s="144">
        <f t="shared" si="14"/>
        <v>0</v>
      </c>
      <c r="FH116" s="144">
        <f t="shared" si="15"/>
        <v>0</v>
      </c>
      <c r="FI116" s="144">
        <f t="shared" si="16"/>
        <v>0</v>
      </c>
      <c r="FJ116" s="144">
        <f t="shared" si="17"/>
        <v>0</v>
      </c>
      <c r="FK116" s="144">
        <f t="shared" si="18"/>
        <v>0</v>
      </c>
      <c r="FL116" s="93"/>
      <c r="FM116" s="92"/>
      <c r="FN116" s="82"/>
    </row>
    <row r="117" spans="1:170" ht="52.5" hidden="1" customHeight="1">
      <c r="A117" s="78"/>
      <c r="B117" s="142">
        <v>104</v>
      </c>
      <c r="C117" s="90"/>
      <c r="D117" s="91"/>
      <c r="E117" s="91"/>
      <c r="F117" s="92"/>
      <c r="G117" s="93"/>
      <c r="H117" s="94"/>
      <c r="I117" s="94"/>
      <c r="J117" s="94"/>
      <c r="K117" s="94"/>
      <c r="L117" s="191"/>
      <c r="M117" s="91"/>
      <c r="N117" s="91"/>
      <c r="O117" s="93"/>
      <c r="P117" s="95"/>
      <c r="Q117" s="93"/>
      <c r="R117" s="95"/>
      <c r="S117" s="93"/>
      <c r="T117" s="95"/>
      <c r="U117" s="93"/>
      <c r="V117" s="143">
        <f t="shared" si="11"/>
        <v>0</v>
      </c>
      <c r="W117" s="42"/>
      <c r="X117" s="80"/>
      <c r="Y117" s="42"/>
      <c r="Z117" s="31"/>
      <c r="AA117" s="79"/>
      <c r="AB117" s="80"/>
      <c r="AC117" s="79"/>
      <c r="AD117" s="135"/>
      <c r="AE117" s="42"/>
      <c r="AF117" s="80"/>
      <c r="AG117" s="81"/>
      <c r="AH117" s="80"/>
      <c r="AI117" s="79"/>
      <c r="AJ117" s="80"/>
      <c r="AK117" s="115"/>
      <c r="AL117" s="115"/>
      <c r="AM117" s="115"/>
      <c r="AN117" s="79"/>
      <c r="AO117" s="135"/>
      <c r="AP117" s="42"/>
      <c r="AQ117" s="80"/>
      <c r="AR117" s="81"/>
      <c r="AS117" s="80"/>
      <c r="AT117" s="79"/>
      <c r="AU117" s="80"/>
      <c r="AV117" s="115"/>
      <c r="AW117" s="115"/>
      <c r="AX117" s="115"/>
      <c r="AY117" s="79"/>
      <c r="AZ117" s="135"/>
      <c r="BA117" s="42"/>
      <c r="BB117" s="80"/>
      <c r="BC117" s="81"/>
      <c r="BD117" s="80"/>
      <c r="BE117" s="79"/>
      <c r="BF117" s="80"/>
      <c r="BG117" s="115"/>
      <c r="BH117" s="115"/>
      <c r="BI117" s="115"/>
      <c r="BJ117" s="79"/>
      <c r="BK117" s="135"/>
      <c r="BL117" s="42"/>
      <c r="BM117" s="80"/>
      <c r="BN117" s="81"/>
      <c r="BO117" s="80"/>
      <c r="BP117" s="79"/>
      <c r="BQ117" s="80"/>
      <c r="BR117" s="115"/>
      <c r="BS117" s="115"/>
      <c r="BT117" s="115"/>
      <c r="BU117" s="79"/>
      <c r="BV117" s="135"/>
      <c r="BW117" s="42"/>
      <c r="BX117" s="80"/>
      <c r="BY117" s="81"/>
      <c r="BZ117" s="80"/>
      <c r="CA117" s="79"/>
      <c r="CB117" s="80"/>
      <c r="CC117" s="115"/>
      <c r="CD117" s="115"/>
      <c r="CE117" s="115"/>
      <c r="CF117" s="79"/>
      <c r="CG117" s="135"/>
      <c r="CH117" s="42"/>
      <c r="CI117" s="80"/>
      <c r="CJ117" s="81"/>
      <c r="CK117" s="80"/>
      <c r="CL117" s="79"/>
      <c r="CM117" s="80"/>
      <c r="CN117" s="115"/>
      <c r="CO117" s="115"/>
      <c r="CP117" s="115"/>
      <c r="CQ117" s="79"/>
      <c r="CR117" s="135"/>
      <c r="CS117" s="42"/>
      <c r="CT117" s="80"/>
      <c r="CU117" s="81"/>
      <c r="CV117" s="80"/>
      <c r="CW117" s="79"/>
      <c r="CX117" s="80"/>
      <c r="CY117" s="115"/>
      <c r="CZ117" s="115"/>
      <c r="DA117" s="115"/>
      <c r="DB117" s="79"/>
      <c r="DC117" s="135"/>
      <c r="DD117" s="42"/>
      <c r="DE117" s="80"/>
      <c r="DF117" s="81"/>
      <c r="DG117" s="80"/>
      <c r="DH117" s="79"/>
      <c r="DI117" s="80"/>
      <c r="DJ117" s="115"/>
      <c r="DK117" s="115"/>
      <c r="DL117" s="115"/>
      <c r="DM117" s="79"/>
      <c r="DN117" s="135"/>
      <c r="DO117" s="42"/>
      <c r="DP117" s="80"/>
      <c r="DQ117" s="81"/>
      <c r="DR117" s="80"/>
      <c r="DS117" s="79"/>
      <c r="DT117" s="80"/>
      <c r="DU117" s="115"/>
      <c r="DV117" s="115"/>
      <c r="DW117" s="115"/>
      <c r="DX117" s="79"/>
      <c r="DY117" s="135"/>
      <c r="DZ117" s="42"/>
      <c r="EA117" s="80"/>
      <c r="EB117" s="81"/>
      <c r="EC117" s="80"/>
      <c r="ED117" s="79"/>
      <c r="EE117" s="80"/>
      <c r="EF117" s="115"/>
      <c r="EG117" s="115"/>
      <c r="EH117" s="115"/>
      <c r="EI117" s="79"/>
      <c r="EJ117" s="135"/>
      <c r="EK117" s="42"/>
      <c r="EL117" s="80"/>
      <c r="EM117" s="81"/>
      <c r="EN117" s="80"/>
      <c r="EO117" s="79"/>
      <c r="EP117" s="80"/>
      <c r="EQ117" s="115"/>
      <c r="ER117" s="115"/>
      <c r="ES117" s="115"/>
      <c r="ET117" s="79"/>
      <c r="EU117" s="135"/>
      <c r="EV117" s="42"/>
      <c r="EW117" s="80"/>
      <c r="EX117" s="81"/>
      <c r="EY117" s="80"/>
      <c r="EZ117" s="79"/>
      <c r="FA117" s="80"/>
      <c r="FB117" s="115"/>
      <c r="FC117" s="115"/>
      <c r="FD117" s="115"/>
      <c r="FE117" s="144">
        <f t="shared" si="12"/>
        <v>0</v>
      </c>
      <c r="FF117" s="144">
        <f t="shared" si="13"/>
        <v>0</v>
      </c>
      <c r="FG117" s="144">
        <f t="shared" si="14"/>
        <v>0</v>
      </c>
      <c r="FH117" s="144">
        <f t="shared" si="15"/>
        <v>0</v>
      </c>
      <c r="FI117" s="144">
        <f t="shared" si="16"/>
        <v>0</v>
      </c>
      <c r="FJ117" s="144">
        <f t="shared" si="17"/>
        <v>0</v>
      </c>
      <c r="FK117" s="144">
        <f t="shared" si="18"/>
        <v>0</v>
      </c>
      <c r="FL117" s="93"/>
      <c r="FM117" s="92"/>
      <c r="FN117" s="82"/>
    </row>
    <row r="118" spans="1:170" ht="52.5" hidden="1" customHeight="1">
      <c r="A118" s="78"/>
      <c r="B118" s="142">
        <v>105</v>
      </c>
      <c r="C118" s="90"/>
      <c r="D118" s="91"/>
      <c r="E118" s="91"/>
      <c r="F118" s="92"/>
      <c r="G118" s="93"/>
      <c r="H118" s="94"/>
      <c r="I118" s="94"/>
      <c r="J118" s="94"/>
      <c r="K118" s="94"/>
      <c r="L118" s="191"/>
      <c r="M118" s="91"/>
      <c r="N118" s="91"/>
      <c r="O118" s="93"/>
      <c r="P118" s="95"/>
      <c r="Q118" s="93"/>
      <c r="R118" s="95"/>
      <c r="S118" s="93"/>
      <c r="T118" s="95"/>
      <c r="U118" s="93"/>
      <c r="V118" s="143">
        <f t="shared" si="11"/>
        <v>0</v>
      </c>
      <c r="W118" s="42"/>
      <c r="X118" s="80"/>
      <c r="Y118" s="42"/>
      <c r="Z118" s="31"/>
      <c r="AA118" s="79"/>
      <c r="AB118" s="80"/>
      <c r="AC118" s="79"/>
      <c r="AD118" s="135"/>
      <c r="AE118" s="42"/>
      <c r="AF118" s="80"/>
      <c r="AG118" s="81"/>
      <c r="AH118" s="80"/>
      <c r="AI118" s="79"/>
      <c r="AJ118" s="80"/>
      <c r="AK118" s="115"/>
      <c r="AL118" s="115"/>
      <c r="AM118" s="115"/>
      <c r="AN118" s="79"/>
      <c r="AO118" s="135"/>
      <c r="AP118" s="42"/>
      <c r="AQ118" s="80"/>
      <c r="AR118" s="81"/>
      <c r="AS118" s="80"/>
      <c r="AT118" s="79"/>
      <c r="AU118" s="80"/>
      <c r="AV118" s="115"/>
      <c r="AW118" s="115"/>
      <c r="AX118" s="115"/>
      <c r="AY118" s="79"/>
      <c r="AZ118" s="135"/>
      <c r="BA118" s="42"/>
      <c r="BB118" s="80"/>
      <c r="BC118" s="81"/>
      <c r="BD118" s="80"/>
      <c r="BE118" s="79"/>
      <c r="BF118" s="80"/>
      <c r="BG118" s="115"/>
      <c r="BH118" s="115"/>
      <c r="BI118" s="115"/>
      <c r="BJ118" s="79"/>
      <c r="BK118" s="135"/>
      <c r="BL118" s="42"/>
      <c r="BM118" s="80"/>
      <c r="BN118" s="81"/>
      <c r="BO118" s="80"/>
      <c r="BP118" s="79"/>
      <c r="BQ118" s="80"/>
      <c r="BR118" s="115"/>
      <c r="BS118" s="115"/>
      <c r="BT118" s="115"/>
      <c r="BU118" s="79"/>
      <c r="BV118" s="135"/>
      <c r="BW118" s="42"/>
      <c r="BX118" s="80"/>
      <c r="BY118" s="81"/>
      <c r="BZ118" s="80"/>
      <c r="CA118" s="79"/>
      <c r="CB118" s="80"/>
      <c r="CC118" s="115"/>
      <c r="CD118" s="115"/>
      <c r="CE118" s="115"/>
      <c r="CF118" s="79"/>
      <c r="CG118" s="135"/>
      <c r="CH118" s="42"/>
      <c r="CI118" s="80"/>
      <c r="CJ118" s="81"/>
      <c r="CK118" s="80"/>
      <c r="CL118" s="79"/>
      <c r="CM118" s="80"/>
      <c r="CN118" s="115"/>
      <c r="CO118" s="115"/>
      <c r="CP118" s="115"/>
      <c r="CQ118" s="79"/>
      <c r="CR118" s="135"/>
      <c r="CS118" s="42"/>
      <c r="CT118" s="80"/>
      <c r="CU118" s="81"/>
      <c r="CV118" s="80"/>
      <c r="CW118" s="79"/>
      <c r="CX118" s="80"/>
      <c r="CY118" s="115"/>
      <c r="CZ118" s="115"/>
      <c r="DA118" s="115"/>
      <c r="DB118" s="79"/>
      <c r="DC118" s="135"/>
      <c r="DD118" s="42"/>
      <c r="DE118" s="80"/>
      <c r="DF118" s="81"/>
      <c r="DG118" s="80"/>
      <c r="DH118" s="79"/>
      <c r="DI118" s="80"/>
      <c r="DJ118" s="115"/>
      <c r="DK118" s="115"/>
      <c r="DL118" s="115"/>
      <c r="DM118" s="79"/>
      <c r="DN118" s="135"/>
      <c r="DO118" s="42"/>
      <c r="DP118" s="80"/>
      <c r="DQ118" s="81"/>
      <c r="DR118" s="80"/>
      <c r="DS118" s="79"/>
      <c r="DT118" s="80"/>
      <c r="DU118" s="115"/>
      <c r="DV118" s="115"/>
      <c r="DW118" s="115"/>
      <c r="DX118" s="79"/>
      <c r="DY118" s="135"/>
      <c r="DZ118" s="42"/>
      <c r="EA118" s="80"/>
      <c r="EB118" s="81"/>
      <c r="EC118" s="80"/>
      <c r="ED118" s="79"/>
      <c r="EE118" s="80"/>
      <c r="EF118" s="115"/>
      <c r="EG118" s="115"/>
      <c r="EH118" s="115"/>
      <c r="EI118" s="79"/>
      <c r="EJ118" s="135"/>
      <c r="EK118" s="42"/>
      <c r="EL118" s="80"/>
      <c r="EM118" s="81"/>
      <c r="EN118" s="80"/>
      <c r="EO118" s="79"/>
      <c r="EP118" s="80"/>
      <c r="EQ118" s="115"/>
      <c r="ER118" s="115"/>
      <c r="ES118" s="115"/>
      <c r="ET118" s="79"/>
      <c r="EU118" s="135"/>
      <c r="EV118" s="42"/>
      <c r="EW118" s="80"/>
      <c r="EX118" s="81"/>
      <c r="EY118" s="80"/>
      <c r="EZ118" s="79"/>
      <c r="FA118" s="80"/>
      <c r="FB118" s="115"/>
      <c r="FC118" s="115"/>
      <c r="FD118" s="115"/>
      <c r="FE118" s="144">
        <f t="shared" si="12"/>
        <v>0</v>
      </c>
      <c r="FF118" s="144">
        <f t="shared" si="13"/>
        <v>0</v>
      </c>
      <c r="FG118" s="144">
        <f t="shared" si="14"/>
        <v>0</v>
      </c>
      <c r="FH118" s="144">
        <f t="shared" si="15"/>
        <v>0</v>
      </c>
      <c r="FI118" s="144">
        <f t="shared" si="16"/>
        <v>0</v>
      </c>
      <c r="FJ118" s="144">
        <f t="shared" si="17"/>
        <v>0</v>
      </c>
      <c r="FK118" s="144">
        <f t="shared" si="18"/>
        <v>0</v>
      </c>
      <c r="FL118" s="93"/>
      <c r="FM118" s="92"/>
      <c r="FN118" s="82"/>
    </row>
    <row r="119" spans="1:170" ht="52.5" hidden="1" customHeight="1">
      <c r="A119" s="78"/>
      <c r="B119" s="142">
        <v>106</v>
      </c>
      <c r="C119" s="90"/>
      <c r="D119" s="91"/>
      <c r="E119" s="91"/>
      <c r="F119" s="92"/>
      <c r="G119" s="93"/>
      <c r="H119" s="94"/>
      <c r="I119" s="94"/>
      <c r="J119" s="94"/>
      <c r="K119" s="94"/>
      <c r="L119" s="191"/>
      <c r="M119" s="91"/>
      <c r="N119" s="91"/>
      <c r="O119" s="93"/>
      <c r="P119" s="95"/>
      <c r="Q119" s="93"/>
      <c r="R119" s="95"/>
      <c r="S119" s="93"/>
      <c r="T119" s="95"/>
      <c r="U119" s="93"/>
      <c r="V119" s="143">
        <f t="shared" si="11"/>
        <v>0</v>
      </c>
      <c r="W119" s="42"/>
      <c r="X119" s="80"/>
      <c r="Y119" s="42"/>
      <c r="Z119" s="31"/>
      <c r="AA119" s="79"/>
      <c r="AB119" s="80"/>
      <c r="AC119" s="79"/>
      <c r="AD119" s="135"/>
      <c r="AE119" s="42"/>
      <c r="AF119" s="80"/>
      <c r="AG119" s="81"/>
      <c r="AH119" s="80"/>
      <c r="AI119" s="79"/>
      <c r="AJ119" s="80"/>
      <c r="AK119" s="115"/>
      <c r="AL119" s="115"/>
      <c r="AM119" s="115"/>
      <c r="AN119" s="79"/>
      <c r="AO119" s="135"/>
      <c r="AP119" s="42"/>
      <c r="AQ119" s="80"/>
      <c r="AR119" s="81"/>
      <c r="AS119" s="80"/>
      <c r="AT119" s="79"/>
      <c r="AU119" s="80"/>
      <c r="AV119" s="115"/>
      <c r="AW119" s="115"/>
      <c r="AX119" s="115"/>
      <c r="AY119" s="79"/>
      <c r="AZ119" s="135"/>
      <c r="BA119" s="42"/>
      <c r="BB119" s="80"/>
      <c r="BC119" s="81"/>
      <c r="BD119" s="80"/>
      <c r="BE119" s="79"/>
      <c r="BF119" s="80"/>
      <c r="BG119" s="115"/>
      <c r="BH119" s="115"/>
      <c r="BI119" s="115"/>
      <c r="BJ119" s="79"/>
      <c r="BK119" s="135"/>
      <c r="BL119" s="42"/>
      <c r="BM119" s="80"/>
      <c r="BN119" s="81"/>
      <c r="BO119" s="80"/>
      <c r="BP119" s="79"/>
      <c r="BQ119" s="80"/>
      <c r="BR119" s="115"/>
      <c r="BS119" s="115"/>
      <c r="BT119" s="115"/>
      <c r="BU119" s="79"/>
      <c r="BV119" s="135"/>
      <c r="BW119" s="42"/>
      <c r="BX119" s="80"/>
      <c r="BY119" s="81"/>
      <c r="BZ119" s="80"/>
      <c r="CA119" s="79"/>
      <c r="CB119" s="80"/>
      <c r="CC119" s="115"/>
      <c r="CD119" s="115"/>
      <c r="CE119" s="115"/>
      <c r="CF119" s="79"/>
      <c r="CG119" s="135"/>
      <c r="CH119" s="42"/>
      <c r="CI119" s="80"/>
      <c r="CJ119" s="81"/>
      <c r="CK119" s="80"/>
      <c r="CL119" s="79"/>
      <c r="CM119" s="80"/>
      <c r="CN119" s="115"/>
      <c r="CO119" s="115"/>
      <c r="CP119" s="115"/>
      <c r="CQ119" s="79"/>
      <c r="CR119" s="135"/>
      <c r="CS119" s="42"/>
      <c r="CT119" s="80"/>
      <c r="CU119" s="81"/>
      <c r="CV119" s="80"/>
      <c r="CW119" s="79"/>
      <c r="CX119" s="80"/>
      <c r="CY119" s="115"/>
      <c r="CZ119" s="115"/>
      <c r="DA119" s="115"/>
      <c r="DB119" s="79"/>
      <c r="DC119" s="135"/>
      <c r="DD119" s="42"/>
      <c r="DE119" s="80"/>
      <c r="DF119" s="81"/>
      <c r="DG119" s="80"/>
      <c r="DH119" s="79"/>
      <c r="DI119" s="80"/>
      <c r="DJ119" s="115"/>
      <c r="DK119" s="115"/>
      <c r="DL119" s="115"/>
      <c r="DM119" s="79"/>
      <c r="DN119" s="135"/>
      <c r="DO119" s="42"/>
      <c r="DP119" s="80"/>
      <c r="DQ119" s="81"/>
      <c r="DR119" s="80"/>
      <c r="DS119" s="79"/>
      <c r="DT119" s="80"/>
      <c r="DU119" s="115"/>
      <c r="DV119" s="115"/>
      <c r="DW119" s="115"/>
      <c r="DX119" s="79"/>
      <c r="DY119" s="135"/>
      <c r="DZ119" s="42"/>
      <c r="EA119" s="80"/>
      <c r="EB119" s="81"/>
      <c r="EC119" s="80"/>
      <c r="ED119" s="79"/>
      <c r="EE119" s="80"/>
      <c r="EF119" s="115"/>
      <c r="EG119" s="115"/>
      <c r="EH119" s="115"/>
      <c r="EI119" s="79"/>
      <c r="EJ119" s="135"/>
      <c r="EK119" s="42"/>
      <c r="EL119" s="80"/>
      <c r="EM119" s="81"/>
      <c r="EN119" s="80"/>
      <c r="EO119" s="79"/>
      <c r="EP119" s="80"/>
      <c r="EQ119" s="115"/>
      <c r="ER119" s="115"/>
      <c r="ES119" s="115"/>
      <c r="ET119" s="79"/>
      <c r="EU119" s="135"/>
      <c r="EV119" s="42"/>
      <c r="EW119" s="80"/>
      <c r="EX119" s="81"/>
      <c r="EY119" s="80"/>
      <c r="EZ119" s="79"/>
      <c r="FA119" s="80"/>
      <c r="FB119" s="115"/>
      <c r="FC119" s="115"/>
      <c r="FD119" s="115"/>
      <c r="FE119" s="144">
        <f t="shared" si="12"/>
        <v>0</v>
      </c>
      <c r="FF119" s="144">
        <f t="shared" si="13"/>
        <v>0</v>
      </c>
      <c r="FG119" s="144">
        <f t="shared" si="14"/>
        <v>0</v>
      </c>
      <c r="FH119" s="144">
        <f t="shared" si="15"/>
        <v>0</v>
      </c>
      <c r="FI119" s="144">
        <f t="shared" si="16"/>
        <v>0</v>
      </c>
      <c r="FJ119" s="144">
        <f t="shared" si="17"/>
        <v>0</v>
      </c>
      <c r="FK119" s="144">
        <f t="shared" si="18"/>
        <v>0</v>
      </c>
      <c r="FL119" s="93"/>
      <c r="FM119" s="92"/>
      <c r="FN119" s="82"/>
    </row>
    <row r="120" spans="1:170" ht="52.5" hidden="1" customHeight="1">
      <c r="A120" s="78"/>
      <c r="B120" s="142">
        <v>107</v>
      </c>
      <c r="C120" s="90"/>
      <c r="D120" s="91"/>
      <c r="E120" s="91"/>
      <c r="F120" s="92"/>
      <c r="G120" s="93"/>
      <c r="H120" s="94"/>
      <c r="I120" s="94"/>
      <c r="J120" s="94"/>
      <c r="K120" s="94"/>
      <c r="L120" s="191"/>
      <c r="M120" s="91"/>
      <c r="N120" s="91"/>
      <c r="O120" s="93"/>
      <c r="P120" s="95"/>
      <c r="Q120" s="93"/>
      <c r="R120" s="95"/>
      <c r="S120" s="93"/>
      <c r="T120" s="95"/>
      <c r="U120" s="93"/>
      <c r="V120" s="143">
        <f t="shared" si="11"/>
        <v>0</v>
      </c>
      <c r="W120" s="42"/>
      <c r="X120" s="80"/>
      <c r="Y120" s="42"/>
      <c r="Z120" s="31"/>
      <c r="AA120" s="79"/>
      <c r="AB120" s="80"/>
      <c r="AC120" s="79"/>
      <c r="AD120" s="135"/>
      <c r="AE120" s="42"/>
      <c r="AF120" s="80"/>
      <c r="AG120" s="81"/>
      <c r="AH120" s="80"/>
      <c r="AI120" s="79"/>
      <c r="AJ120" s="80"/>
      <c r="AK120" s="115"/>
      <c r="AL120" s="115"/>
      <c r="AM120" s="115"/>
      <c r="AN120" s="79"/>
      <c r="AO120" s="135"/>
      <c r="AP120" s="42"/>
      <c r="AQ120" s="80"/>
      <c r="AR120" s="81"/>
      <c r="AS120" s="80"/>
      <c r="AT120" s="79"/>
      <c r="AU120" s="80"/>
      <c r="AV120" s="115"/>
      <c r="AW120" s="115"/>
      <c r="AX120" s="115"/>
      <c r="AY120" s="79"/>
      <c r="AZ120" s="135"/>
      <c r="BA120" s="42"/>
      <c r="BB120" s="80"/>
      <c r="BC120" s="81"/>
      <c r="BD120" s="80"/>
      <c r="BE120" s="79"/>
      <c r="BF120" s="80"/>
      <c r="BG120" s="115"/>
      <c r="BH120" s="115"/>
      <c r="BI120" s="115"/>
      <c r="BJ120" s="79"/>
      <c r="BK120" s="135"/>
      <c r="BL120" s="42"/>
      <c r="BM120" s="80"/>
      <c r="BN120" s="81"/>
      <c r="BO120" s="80"/>
      <c r="BP120" s="79"/>
      <c r="BQ120" s="80"/>
      <c r="BR120" s="115"/>
      <c r="BS120" s="115"/>
      <c r="BT120" s="115"/>
      <c r="BU120" s="79"/>
      <c r="BV120" s="135"/>
      <c r="BW120" s="42"/>
      <c r="BX120" s="80"/>
      <c r="BY120" s="81"/>
      <c r="BZ120" s="80"/>
      <c r="CA120" s="79"/>
      <c r="CB120" s="80"/>
      <c r="CC120" s="115"/>
      <c r="CD120" s="115"/>
      <c r="CE120" s="115"/>
      <c r="CF120" s="79"/>
      <c r="CG120" s="135"/>
      <c r="CH120" s="42"/>
      <c r="CI120" s="80"/>
      <c r="CJ120" s="81"/>
      <c r="CK120" s="80"/>
      <c r="CL120" s="79"/>
      <c r="CM120" s="80"/>
      <c r="CN120" s="115"/>
      <c r="CO120" s="115"/>
      <c r="CP120" s="115"/>
      <c r="CQ120" s="79"/>
      <c r="CR120" s="135"/>
      <c r="CS120" s="42"/>
      <c r="CT120" s="80"/>
      <c r="CU120" s="81"/>
      <c r="CV120" s="80"/>
      <c r="CW120" s="79"/>
      <c r="CX120" s="80"/>
      <c r="CY120" s="115"/>
      <c r="CZ120" s="115"/>
      <c r="DA120" s="115"/>
      <c r="DB120" s="79"/>
      <c r="DC120" s="135"/>
      <c r="DD120" s="42"/>
      <c r="DE120" s="80"/>
      <c r="DF120" s="81"/>
      <c r="DG120" s="80"/>
      <c r="DH120" s="79"/>
      <c r="DI120" s="80"/>
      <c r="DJ120" s="115"/>
      <c r="DK120" s="115"/>
      <c r="DL120" s="115"/>
      <c r="DM120" s="79"/>
      <c r="DN120" s="135"/>
      <c r="DO120" s="42"/>
      <c r="DP120" s="80"/>
      <c r="DQ120" s="81"/>
      <c r="DR120" s="80"/>
      <c r="DS120" s="79"/>
      <c r="DT120" s="80"/>
      <c r="DU120" s="115"/>
      <c r="DV120" s="115"/>
      <c r="DW120" s="115"/>
      <c r="DX120" s="79"/>
      <c r="DY120" s="135"/>
      <c r="DZ120" s="42"/>
      <c r="EA120" s="80"/>
      <c r="EB120" s="81"/>
      <c r="EC120" s="80"/>
      <c r="ED120" s="79"/>
      <c r="EE120" s="80"/>
      <c r="EF120" s="115"/>
      <c r="EG120" s="115"/>
      <c r="EH120" s="115"/>
      <c r="EI120" s="79"/>
      <c r="EJ120" s="135"/>
      <c r="EK120" s="42"/>
      <c r="EL120" s="80"/>
      <c r="EM120" s="81"/>
      <c r="EN120" s="80"/>
      <c r="EO120" s="79"/>
      <c r="EP120" s="80"/>
      <c r="EQ120" s="115"/>
      <c r="ER120" s="115"/>
      <c r="ES120" s="115"/>
      <c r="ET120" s="79"/>
      <c r="EU120" s="135"/>
      <c r="EV120" s="42"/>
      <c r="EW120" s="80"/>
      <c r="EX120" s="81"/>
      <c r="EY120" s="80"/>
      <c r="EZ120" s="79"/>
      <c r="FA120" s="80"/>
      <c r="FB120" s="115"/>
      <c r="FC120" s="115"/>
      <c r="FD120" s="115"/>
      <c r="FE120" s="144">
        <f t="shared" si="12"/>
        <v>0</v>
      </c>
      <c r="FF120" s="144">
        <f t="shared" si="13"/>
        <v>0</v>
      </c>
      <c r="FG120" s="144">
        <f t="shared" si="14"/>
        <v>0</v>
      </c>
      <c r="FH120" s="144">
        <f t="shared" si="15"/>
        <v>0</v>
      </c>
      <c r="FI120" s="144">
        <f t="shared" si="16"/>
        <v>0</v>
      </c>
      <c r="FJ120" s="144">
        <f t="shared" si="17"/>
        <v>0</v>
      </c>
      <c r="FK120" s="144">
        <f t="shared" si="18"/>
        <v>0</v>
      </c>
      <c r="FL120" s="93"/>
      <c r="FM120" s="92"/>
      <c r="FN120" s="82"/>
    </row>
    <row r="121" spans="1:170" ht="52.5" hidden="1" customHeight="1">
      <c r="A121" s="78"/>
      <c r="B121" s="142">
        <v>108</v>
      </c>
      <c r="C121" s="90"/>
      <c r="D121" s="91"/>
      <c r="E121" s="91"/>
      <c r="F121" s="92"/>
      <c r="G121" s="93"/>
      <c r="H121" s="94"/>
      <c r="I121" s="94"/>
      <c r="J121" s="94"/>
      <c r="K121" s="94"/>
      <c r="L121" s="191"/>
      <c r="M121" s="91"/>
      <c r="N121" s="91"/>
      <c r="O121" s="93"/>
      <c r="P121" s="95"/>
      <c r="Q121" s="93"/>
      <c r="R121" s="95"/>
      <c r="S121" s="93"/>
      <c r="T121" s="95"/>
      <c r="U121" s="93"/>
      <c r="V121" s="143">
        <f t="shared" si="11"/>
        <v>0</v>
      </c>
      <c r="W121" s="42"/>
      <c r="X121" s="80"/>
      <c r="Y121" s="42"/>
      <c r="Z121" s="31"/>
      <c r="AA121" s="79"/>
      <c r="AB121" s="80"/>
      <c r="AC121" s="79"/>
      <c r="AD121" s="135"/>
      <c r="AE121" s="42"/>
      <c r="AF121" s="80"/>
      <c r="AG121" s="81"/>
      <c r="AH121" s="80"/>
      <c r="AI121" s="79"/>
      <c r="AJ121" s="80"/>
      <c r="AK121" s="115"/>
      <c r="AL121" s="115"/>
      <c r="AM121" s="115"/>
      <c r="AN121" s="79"/>
      <c r="AO121" s="135"/>
      <c r="AP121" s="42"/>
      <c r="AQ121" s="80"/>
      <c r="AR121" s="81"/>
      <c r="AS121" s="80"/>
      <c r="AT121" s="79"/>
      <c r="AU121" s="80"/>
      <c r="AV121" s="115"/>
      <c r="AW121" s="115"/>
      <c r="AX121" s="115"/>
      <c r="AY121" s="79"/>
      <c r="AZ121" s="135"/>
      <c r="BA121" s="42"/>
      <c r="BB121" s="80"/>
      <c r="BC121" s="81"/>
      <c r="BD121" s="80"/>
      <c r="BE121" s="79"/>
      <c r="BF121" s="80"/>
      <c r="BG121" s="115"/>
      <c r="BH121" s="115"/>
      <c r="BI121" s="115"/>
      <c r="BJ121" s="79"/>
      <c r="BK121" s="135"/>
      <c r="BL121" s="42"/>
      <c r="BM121" s="80"/>
      <c r="BN121" s="81"/>
      <c r="BO121" s="80"/>
      <c r="BP121" s="79"/>
      <c r="BQ121" s="80"/>
      <c r="BR121" s="115"/>
      <c r="BS121" s="115"/>
      <c r="BT121" s="115"/>
      <c r="BU121" s="79"/>
      <c r="BV121" s="135"/>
      <c r="BW121" s="42"/>
      <c r="BX121" s="80"/>
      <c r="BY121" s="81"/>
      <c r="BZ121" s="80"/>
      <c r="CA121" s="79"/>
      <c r="CB121" s="80"/>
      <c r="CC121" s="115"/>
      <c r="CD121" s="115"/>
      <c r="CE121" s="115"/>
      <c r="CF121" s="79"/>
      <c r="CG121" s="135"/>
      <c r="CH121" s="42"/>
      <c r="CI121" s="80"/>
      <c r="CJ121" s="81"/>
      <c r="CK121" s="80"/>
      <c r="CL121" s="79"/>
      <c r="CM121" s="80"/>
      <c r="CN121" s="115"/>
      <c r="CO121" s="115"/>
      <c r="CP121" s="115"/>
      <c r="CQ121" s="79"/>
      <c r="CR121" s="135"/>
      <c r="CS121" s="42"/>
      <c r="CT121" s="80"/>
      <c r="CU121" s="81"/>
      <c r="CV121" s="80"/>
      <c r="CW121" s="79"/>
      <c r="CX121" s="80"/>
      <c r="CY121" s="115"/>
      <c r="CZ121" s="115"/>
      <c r="DA121" s="115"/>
      <c r="DB121" s="79"/>
      <c r="DC121" s="135"/>
      <c r="DD121" s="42"/>
      <c r="DE121" s="80"/>
      <c r="DF121" s="81"/>
      <c r="DG121" s="80"/>
      <c r="DH121" s="79"/>
      <c r="DI121" s="80"/>
      <c r="DJ121" s="115"/>
      <c r="DK121" s="115"/>
      <c r="DL121" s="115"/>
      <c r="DM121" s="79"/>
      <c r="DN121" s="135"/>
      <c r="DO121" s="42"/>
      <c r="DP121" s="80"/>
      <c r="DQ121" s="81"/>
      <c r="DR121" s="80"/>
      <c r="DS121" s="79"/>
      <c r="DT121" s="80"/>
      <c r="DU121" s="115"/>
      <c r="DV121" s="115"/>
      <c r="DW121" s="115"/>
      <c r="DX121" s="79"/>
      <c r="DY121" s="135"/>
      <c r="DZ121" s="42"/>
      <c r="EA121" s="80"/>
      <c r="EB121" s="81"/>
      <c r="EC121" s="80"/>
      <c r="ED121" s="79"/>
      <c r="EE121" s="80"/>
      <c r="EF121" s="115"/>
      <c r="EG121" s="115"/>
      <c r="EH121" s="115"/>
      <c r="EI121" s="79"/>
      <c r="EJ121" s="135"/>
      <c r="EK121" s="42"/>
      <c r="EL121" s="80"/>
      <c r="EM121" s="81"/>
      <c r="EN121" s="80"/>
      <c r="EO121" s="79"/>
      <c r="EP121" s="80"/>
      <c r="EQ121" s="115"/>
      <c r="ER121" s="115"/>
      <c r="ES121" s="115"/>
      <c r="ET121" s="79"/>
      <c r="EU121" s="135"/>
      <c r="EV121" s="42"/>
      <c r="EW121" s="80"/>
      <c r="EX121" s="81"/>
      <c r="EY121" s="80"/>
      <c r="EZ121" s="79"/>
      <c r="FA121" s="80"/>
      <c r="FB121" s="115"/>
      <c r="FC121" s="115"/>
      <c r="FD121" s="115"/>
      <c r="FE121" s="144">
        <f t="shared" si="12"/>
        <v>0</v>
      </c>
      <c r="FF121" s="144">
        <f t="shared" si="13"/>
        <v>0</v>
      </c>
      <c r="FG121" s="144">
        <f t="shared" si="14"/>
        <v>0</v>
      </c>
      <c r="FH121" s="144">
        <f t="shared" si="15"/>
        <v>0</v>
      </c>
      <c r="FI121" s="144">
        <f t="shared" si="16"/>
        <v>0</v>
      </c>
      <c r="FJ121" s="144">
        <f t="shared" si="17"/>
        <v>0</v>
      </c>
      <c r="FK121" s="144">
        <f t="shared" si="18"/>
        <v>0</v>
      </c>
      <c r="FL121" s="93"/>
      <c r="FM121" s="92"/>
      <c r="FN121" s="82"/>
    </row>
    <row r="122" spans="1:170" ht="52.5" hidden="1" customHeight="1">
      <c r="A122" s="78"/>
      <c r="B122" s="142">
        <v>109</v>
      </c>
      <c r="C122" s="90"/>
      <c r="D122" s="91"/>
      <c r="E122" s="91"/>
      <c r="F122" s="92"/>
      <c r="G122" s="93"/>
      <c r="H122" s="94"/>
      <c r="I122" s="94"/>
      <c r="J122" s="94"/>
      <c r="K122" s="94"/>
      <c r="L122" s="191"/>
      <c r="M122" s="91"/>
      <c r="N122" s="91"/>
      <c r="O122" s="93"/>
      <c r="P122" s="95"/>
      <c r="Q122" s="93"/>
      <c r="R122" s="95"/>
      <c r="S122" s="93"/>
      <c r="T122" s="95"/>
      <c r="U122" s="93"/>
      <c r="V122" s="143">
        <f t="shared" si="11"/>
        <v>0</v>
      </c>
      <c r="W122" s="42"/>
      <c r="X122" s="80"/>
      <c r="Y122" s="42"/>
      <c r="Z122" s="31"/>
      <c r="AA122" s="79"/>
      <c r="AB122" s="80"/>
      <c r="AC122" s="79"/>
      <c r="AD122" s="135"/>
      <c r="AE122" s="42"/>
      <c r="AF122" s="80"/>
      <c r="AG122" s="81"/>
      <c r="AH122" s="80"/>
      <c r="AI122" s="79"/>
      <c r="AJ122" s="80"/>
      <c r="AK122" s="115"/>
      <c r="AL122" s="115"/>
      <c r="AM122" s="115"/>
      <c r="AN122" s="79"/>
      <c r="AO122" s="135"/>
      <c r="AP122" s="42"/>
      <c r="AQ122" s="80"/>
      <c r="AR122" s="81"/>
      <c r="AS122" s="80"/>
      <c r="AT122" s="79"/>
      <c r="AU122" s="80"/>
      <c r="AV122" s="115"/>
      <c r="AW122" s="115"/>
      <c r="AX122" s="115"/>
      <c r="AY122" s="79"/>
      <c r="AZ122" s="135"/>
      <c r="BA122" s="42"/>
      <c r="BB122" s="80"/>
      <c r="BC122" s="81"/>
      <c r="BD122" s="80"/>
      <c r="BE122" s="79"/>
      <c r="BF122" s="80"/>
      <c r="BG122" s="115"/>
      <c r="BH122" s="115"/>
      <c r="BI122" s="115"/>
      <c r="BJ122" s="79"/>
      <c r="BK122" s="135"/>
      <c r="BL122" s="42"/>
      <c r="BM122" s="80"/>
      <c r="BN122" s="81"/>
      <c r="BO122" s="80"/>
      <c r="BP122" s="79"/>
      <c r="BQ122" s="80"/>
      <c r="BR122" s="115"/>
      <c r="BS122" s="115"/>
      <c r="BT122" s="115"/>
      <c r="BU122" s="79"/>
      <c r="BV122" s="135"/>
      <c r="BW122" s="42"/>
      <c r="BX122" s="80"/>
      <c r="BY122" s="81"/>
      <c r="BZ122" s="80"/>
      <c r="CA122" s="79"/>
      <c r="CB122" s="80"/>
      <c r="CC122" s="115"/>
      <c r="CD122" s="115"/>
      <c r="CE122" s="115"/>
      <c r="CF122" s="79"/>
      <c r="CG122" s="135"/>
      <c r="CH122" s="42"/>
      <c r="CI122" s="80"/>
      <c r="CJ122" s="81"/>
      <c r="CK122" s="80"/>
      <c r="CL122" s="79"/>
      <c r="CM122" s="80"/>
      <c r="CN122" s="115"/>
      <c r="CO122" s="115"/>
      <c r="CP122" s="115"/>
      <c r="CQ122" s="79"/>
      <c r="CR122" s="135"/>
      <c r="CS122" s="42"/>
      <c r="CT122" s="80"/>
      <c r="CU122" s="81"/>
      <c r="CV122" s="80"/>
      <c r="CW122" s="79"/>
      <c r="CX122" s="80"/>
      <c r="CY122" s="115"/>
      <c r="CZ122" s="115"/>
      <c r="DA122" s="115"/>
      <c r="DB122" s="79"/>
      <c r="DC122" s="135"/>
      <c r="DD122" s="42"/>
      <c r="DE122" s="80"/>
      <c r="DF122" s="81"/>
      <c r="DG122" s="80"/>
      <c r="DH122" s="79"/>
      <c r="DI122" s="80"/>
      <c r="DJ122" s="115"/>
      <c r="DK122" s="115"/>
      <c r="DL122" s="115"/>
      <c r="DM122" s="79"/>
      <c r="DN122" s="135"/>
      <c r="DO122" s="42"/>
      <c r="DP122" s="80"/>
      <c r="DQ122" s="81"/>
      <c r="DR122" s="80"/>
      <c r="DS122" s="79"/>
      <c r="DT122" s="80"/>
      <c r="DU122" s="115"/>
      <c r="DV122" s="115"/>
      <c r="DW122" s="115"/>
      <c r="DX122" s="79"/>
      <c r="DY122" s="135"/>
      <c r="DZ122" s="42"/>
      <c r="EA122" s="80"/>
      <c r="EB122" s="81"/>
      <c r="EC122" s="80"/>
      <c r="ED122" s="79"/>
      <c r="EE122" s="80"/>
      <c r="EF122" s="115"/>
      <c r="EG122" s="115"/>
      <c r="EH122" s="115"/>
      <c r="EI122" s="79"/>
      <c r="EJ122" s="135"/>
      <c r="EK122" s="42"/>
      <c r="EL122" s="80"/>
      <c r="EM122" s="81"/>
      <c r="EN122" s="80"/>
      <c r="EO122" s="79"/>
      <c r="EP122" s="80"/>
      <c r="EQ122" s="115"/>
      <c r="ER122" s="115"/>
      <c r="ES122" s="115"/>
      <c r="ET122" s="79"/>
      <c r="EU122" s="135"/>
      <c r="EV122" s="42"/>
      <c r="EW122" s="80"/>
      <c r="EX122" s="81"/>
      <c r="EY122" s="80"/>
      <c r="EZ122" s="79"/>
      <c r="FA122" s="80"/>
      <c r="FB122" s="115"/>
      <c r="FC122" s="115"/>
      <c r="FD122" s="115"/>
      <c r="FE122" s="144">
        <f t="shared" si="12"/>
        <v>0</v>
      </c>
      <c r="FF122" s="144">
        <f t="shared" si="13"/>
        <v>0</v>
      </c>
      <c r="FG122" s="144">
        <f t="shared" si="14"/>
        <v>0</v>
      </c>
      <c r="FH122" s="144">
        <f t="shared" si="15"/>
        <v>0</v>
      </c>
      <c r="FI122" s="144">
        <f t="shared" si="16"/>
        <v>0</v>
      </c>
      <c r="FJ122" s="144">
        <f t="shared" si="17"/>
        <v>0</v>
      </c>
      <c r="FK122" s="144">
        <f t="shared" si="18"/>
        <v>0</v>
      </c>
      <c r="FL122" s="93"/>
      <c r="FM122" s="92"/>
      <c r="FN122" s="82"/>
    </row>
    <row r="123" spans="1:170" ht="52.5" hidden="1" customHeight="1">
      <c r="A123" s="78"/>
      <c r="B123" s="142">
        <v>110</v>
      </c>
      <c r="C123" s="90"/>
      <c r="D123" s="91"/>
      <c r="E123" s="91"/>
      <c r="F123" s="92"/>
      <c r="G123" s="93"/>
      <c r="H123" s="94"/>
      <c r="I123" s="94"/>
      <c r="J123" s="94"/>
      <c r="K123" s="94"/>
      <c r="L123" s="191"/>
      <c r="M123" s="91"/>
      <c r="N123" s="91"/>
      <c r="O123" s="93"/>
      <c r="P123" s="95"/>
      <c r="Q123" s="93"/>
      <c r="R123" s="95"/>
      <c r="S123" s="93"/>
      <c r="T123" s="95"/>
      <c r="U123" s="93"/>
      <c r="V123" s="143">
        <f t="shared" si="11"/>
        <v>0</v>
      </c>
      <c r="W123" s="42"/>
      <c r="X123" s="80"/>
      <c r="Y123" s="42"/>
      <c r="Z123" s="31"/>
      <c r="AA123" s="79"/>
      <c r="AB123" s="80"/>
      <c r="AC123" s="79"/>
      <c r="AD123" s="135"/>
      <c r="AE123" s="42"/>
      <c r="AF123" s="80"/>
      <c r="AG123" s="81"/>
      <c r="AH123" s="80"/>
      <c r="AI123" s="79"/>
      <c r="AJ123" s="80"/>
      <c r="AK123" s="115"/>
      <c r="AL123" s="115"/>
      <c r="AM123" s="115"/>
      <c r="AN123" s="79"/>
      <c r="AO123" s="135"/>
      <c r="AP123" s="42"/>
      <c r="AQ123" s="80"/>
      <c r="AR123" s="81"/>
      <c r="AS123" s="80"/>
      <c r="AT123" s="79"/>
      <c r="AU123" s="80"/>
      <c r="AV123" s="115"/>
      <c r="AW123" s="115"/>
      <c r="AX123" s="115"/>
      <c r="AY123" s="79"/>
      <c r="AZ123" s="135"/>
      <c r="BA123" s="42"/>
      <c r="BB123" s="80"/>
      <c r="BC123" s="81"/>
      <c r="BD123" s="80"/>
      <c r="BE123" s="79"/>
      <c r="BF123" s="80"/>
      <c r="BG123" s="115"/>
      <c r="BH123" s="115"/>
      <c r="BI123" s="115"/>
      <c r="BJ123" s="79"/>
      <c r="BK123" s="135"/>
      <c r="BL123" s="42"/>
      <c r="BM123" s="80"/>
      <c r="BN123" s="81"/>
      <c r="BO123" s="80"/>
      <c r="BP123" s="79"/>
      <c r="BQ123" s="80"/>
      <c r="BR123" s="115"/>
      <c r="BS123" s="115"/>
      <c r="BT123" s="115"/>
      <c r="BU123" s="79"/>
      <c r="BV123" s="135"/>
      <c r="BW123" s="42"/>
      <c r="BX123" s="80"/>
      <c r="BY123" s="81"/>
      <c r="BZ123" s="80"/>
      <c r="CA123" s="79"/>
      <c r="CB123" s="80"/>
      <c r="CC123" s="115"/>
      <c r="CD123" s="115"/>
      <c r="CE123" s="115"/>
      <c r="CF123" s="79"/>
      <c r="CG123" s="135"/>
      <c r="CH123" s="42"/>
      <c r="CI123" s="80"/>
      <c r="CJ123" s="81"/>
      <c r="CK123" s="80"/>
      <c r="CL123" s="79"/>
      <c r="CM123" s="80"/>
      <c r="CN123" s="115"/>
      <c r="CO123" s="115"/>
      <c r="CP123" s="115"/>
      <c r="CQ123" s="79"/>
      <c r="CR123" s="135"/>
      <c r="CS123" s="42"/>
      <c r="CT123" s="80"/>
      <c r="CU123" s="81"/>
      <c r="CV123" s="80"/>
      <c r="CW123" s="79"/>
      <c r="CX123" s="80"/>
      <c r="CY123" s="115"/>
      <c r="CZ123" s="115"/>
      <c r="DA123" s="115"/>
      <c r="DB123" s="79"/>
      <c r="DC123" s="135"/>
      <c r="DD123" s="42"/>
      <c r="DE123" s="80"/>
      <c r="DF123" s="81"/>
      <c r="DG123" s="80"/>
      <c r="DH123" s="79"/>
      <c r="DI123" s="80"/>
      <c r="DJ123" s="115"/>
      <c r="DK123" s="115"/>
      <c r="DL123" s="115"/>
      <c r="DM123" s="79"/>
      <c r="DN123" s="135"/>
      <c r="DO123" s="42"/>
      <c r="DP123" s="80"/>
      <c r="DQ123" s="81"/>
      <c r="DR123" s="80"/>
      <c r="DS123" s="79"/>
      <c r="DT123" s="80"/>
      <c r="DU123" s="115"/>
      <c r="DV123" s="115"/>
      <c r="DW123" s="115"/>
      <c r="DX123" s="79"/>
      <c r="DY123" s="135"/>
      <c r="DZ123" s="42"/>
      <c r="EA123" s="80"/>
      <c r="EB123" s="81"/>
      <c r="EC123" s="80"/>
      <c r="ED123" s="79"/>
      <c r="EE123" s="80"/>
      <c r="EF123" s="115"/>
      <c r="EG123" s="115"/>
      <c r="EH123" s="115"/>
      <c r="EI123" s="79"/>
      <c r="EJ123" s="135"/>
      <c r="EK123" s="42"/>
      <c r="EL123" s="80"/>
      <c r="EM123" s="81"/>
      <c r="EN123" s="80"/>
      <c r="EO123" s="79"/>
      <c r="EP123" s="80"/>
      <c r="EQ123" s="115"/>
      <c r="ER123" s="115"/>
      <c r="ES123" s="115"/>
      <c r="ET123" s="79"/>
      <c r="EU123" s="135"/>
      <c r="EV123" s="42"/>
      <c r="EW123" s="80"/>
      <c r="EX123" s="81"/>
      <c r="EY123" s="80"/>
      <c r="EZ123" s="79"/>
      <c r="FA123" s="80"/>
      <c r="FB123" s="115"/>
      <c r="FC123" s="115"/>
      <c r="FD123" s="115"/>
      <c r="FE123" s="144">
        <f t="shared" si="12"/>
        <v>0</v>
      </c>
      <c r="FF123" s="144">
        <f t="shared" si="13"/>
        <v>0</v>
      </c>
      <c r="FG123" s="144">
        <f t="shared" si="14"/>
        <v>0</v>
      </c>
      <c r="FH123" s="144">
        <f t="shared" si="15"/>
        <v>0</v>
      </c>
      <c r="FI123" s="144">
        <f t="shared" si="16"/>
        <v>0</v>
      </c>
      <c r="FJ123" s="144">
        <f t="shared" si="17"/>
        <v>0</v>
      </c>
      <c r="FK123" s="144">
        <f t="shared" si="18"/>
        <v>0</v>
      </c>
      <c r="FL123" s="93"/>
      <c r="FM123" s="92"/>
      <c r="FN123" s="82"/>
    </row>
    <row r="124" spans="1:170" ht="52.5" hidden="1" customHeight="1">
      <c r="A124" s="78"/>
      <c r="B124" s="142">
        <v>111</v>
      </c>
      <c r="C124" s="90"/>
      <c r="D124" s="91"/>
      <c r="E124" s="91"/>
      <c r="F124" s="92"/>
      <c r="G124" s="93"/>
      <c r="H124" s="94"/>
      <c r="I124" s="94"/>
      <c r="J124" s="94"/>
      <c r="K124" s="94"/>
      <c r="L124" s="191"/>
      <c r="M124" s="91"/>
      <c r="N124" s="91"/>
      <c r="O124" s="93"/>
      <c r="P124" s="95"/>
      <c r="Q124" s="93"/>
      <c r="R124" s="95"/>
      <c r="S124" s="93"/>
      <c r="T124" s="95"/>
      <c r="U124" s="93"/>
      <c r="V124" s="143">
        <f t="shared" si="11"/>
        <v>0</v>
      </c>
      <c r="W124" s="42"/>
      <c r="X124" s="80"/>
      <c r="Y124" s="42"/>
      <c r="Z124" s="31"/>
      <c r="AA124" s="79"/>
      <c r="AB124" s="80"/>
      <c r="AC124" s="79"/>
      <c r="AD124" s="135"/>
      <c r="AE124" s="42"/>
      <c r="AF124" s="80"/>
      <c r="AG124" s="81"/>
      <c r="AH124" s="80"/>
      <c r="AI124" s="79"/>
      <c r="AJ124" s="80"/>
      <c r="AK124" s="115"/>
      <c r="AL124" s="115"/>
      <c r="AM124" s="115"/>
      <c r="AN124" s="79"/>
      <c r="AO124" s="135"/>
      <c r="AP124" s="42"/>
      <c r="AQ124" s="80"/>
      <c r="AR124" s="81"/>
      <c r="AS124" s="80"/>
      <c r="AT124" s="79"/>
      <c r="AU124" s="80"/>
      <c r="AV124" s="115"/>
      <c r="AW124" s="115"/>
      <c r="AX124" s="115"/>
      <c r="AY124" s="79"/>
      <c r="AZ124" s="135"/>
      <c r="BA124" s="42"/>
      <c r="BB124" s="80"/>
      <c r="BC124" s="81"/>
      <c r="BD124" s="80"/>
      <c r="BE124" s="79"/>
      <c r="BF124" s="80"/>
      <c r="BG124" s="115"/>
      <c r="BH124" s="115"/>
      <c r="BI124" s="115"/>
      <c r="BJ124" s="79"/>
      <c r="BK124" s="135"/>
      <c r="BL124" s="42"/>
      <c r="BM124" s="80"/>
      <c r="BN124" s="81"/>
      <c r="BO124" s="80"/>
      <c r="BP124" s="79"/>
      <c r="BQ124" s="80"/>
      <c r="BR124" s="115"/>
      <c r="BS124" s="115"/>
      <c r="BT124" s="115"/>
      <c r="BU124" s="79"/>
      <c r="BV124" s="135"/>
      <c r="BW124" s="42"/>
      <c r="BX124" s="80"/>
      <c r="BY124" s="81"/>
      <c r="BZ124" s="80"/>
      <c r="CA124" s="79"/>
      <c r="CB124" s="80"/>
      <c r="CC124" s="115"/>
      <c r="CD124" s="115"/>
      <c r="CE124" s="115"/>
      <c r="CF124" s="79"/>
      <c r="CG124" s="135"/>
      <c r="CH124" s="42"/>
      <c r="CI124" s="80"/>
      <c r="CJ124" s="81"/>
      <c r="CK124" s="80"/>
      <c r="CL124" s="79"/>
      <c r="CM124" s="80"/>
      <c r="CN124" s="115"/>
      <c r="CO124" s="115"/>
      <c r="CP124" s="115"/>
      <c r="CQ124" s="79"/>
      <c r="CR124" s="135"/>
      <c r="CS124" s="42"/>
      <c r="CT124" s="80"/>
      <c r="CU124" s="81"/>
      <c r="CV124" s="80"/>
      <c r="CW124" s="79"/>
      <c r="CX124" s="80"/>
      <c r="CY124" s="115"/>
      <c r="CZ124" s="115"/>
      <c r="DA124" s="115"/>
      <c r="DB124" s="79"/>
      <c r="DC124" s="135"/>
      <c r="DD124" s="42"/>
      <c r="DE124" s="80"/>
      <c r="DF124" s="81"/>
      <c r="DG124" s="80"/>
      <c r="DH124" s="79"/>
      <c r="DI124" s="80"/>
      <c r="DJ124" s="115"/>
      <c r="DK124" s="115"/>
      <c r="DL124" s="115"/>
      <c r="DM124" s="79"/>
      <c r="DN124" s="135"/>
      <c r="DO124" s="42"/>
      <c r="DP124" s="80"/>
      <c r="DQ124" s="81"/>
      <c r="DR124" s="80"/>
      <c r="DS124" s="79"/>
      <c r="DT124" s="80"/>
      <c r="DU124" s="115"/>
      <c r="DV124" s="115"/>
      <c r="DW124" s="115"/>
      <c r="DX124" s="79"/>
      <c r="DY124" s="135"/>
      <c r="DZ124" s="42"/>
      <c r="EA124" s="80"/>
      <c r="EB124" s="81"/>
      <c r="EC124" s="80"/>
      <c r="ED124" s="79"/>
      <c r="EE124" s="80"/>
      <c r="EF124" s="115"/>
      <c r="EG124" s="115"/>
      <c r="EH124" s="115"/>
      <c r="EI124" s="79"/>
      <c r="EJ124" s="135"/>
      <c r="EK124" s="42"/>
      <c r="EL124" s="80"/>
      <c r="EM124" s="81"/>
      <c r="EN124" s="80"/>
      <c r="EO124" s="79"/>
      <c r="EP124" s="80"/>
      <c r="EQ124" s="115"/>
      <c r="ER124" s="115"/>
      <c r="ES124" s="115"/>
      <c r="ET124" s="79"/>
      <c r="EU124" s="135"/>
      <c r="EV124" s="42"/>
      <c r="EW124" s="80"/>
      <c r="EX124" s="81"/>
      <c r="EY124" s="80"/>
      <c r="EZ124" s="79"/>
      <c r="FA124" s="80"/>
      <c r="FB124" s="115"/>
      <c r="FC124" s="115"/>
      <c r="FD124" s="115"/>
      <c r="FE124" s="144">
        <f t="shared" si="12"/>
        <v>0</v>
      </c>
      <c r="FF124" s="144">
        <f t="shared" si="13"/>
        <v>0</v>
      </c>
      <c r="FG124" s="144">
        <f t="shared" si="14"/>
        <v>0</v>
      </c>
      <c r="FH124" s="144">
        <f t="shared" si="15"/>
        <v>0</v>
      </c>
      <c r="FI124" s="144">
        <f t="shared" si="16"/>
        <v>0</v>
      </c>
      <c r="FJ124" s="144">
        <f t="shared" si="17"/>
        <v>0</v>
      </c>
      <c r="FK124" s="144">
        <f t="shared" si="18"/>
        <v>0</v>
      </c>
      <c r="FL124" s="93"/>
      <c r="FM124" s="92"/>
      <c r="FN124" s="82"/>
    </row>
    <row r="125" spans="1:170" ht="52.5" hidden="1" customHeight="1">
      <c r="A125" s="78"/>
      <c r="B125" s="142">
        <v>112</v>
      </c>
      <c r="C125" s="90"/>
      <c r="D125" s="91"/>
      <c r="E125" s="91"/>
      <c r="F125" s="92"/>
      <c r="G125" s="93"/>
      <c r="H125" s="94"/>
      <c r="I125" s="94"/>
      <c r="J125" s="94"/>
      <c r="K125" s="94"/>
      <c r="L125" s="191"/>
      <c r="M125" s="91"/>
      <c r="N125" s="91"/>
      <c r="O125" s="93"/>
      <c r="P125" s="95"/>
      <c r="Q125" s="93"/>
      <c r="R125" s="95"/>
      <c r="S125" s="93"/>
      <c r="T125" s="95"/>
      <c r="U125" s="93"/>
      <c r="V125" s="143">
        <f t="shared" si="11"/>
        <v>0</v>
      </c>
      <c r="W125" s="42"/>
      <c r="X125" s="80"/>
      <c r="Y125" s="42"/>
      <c r="Z125" s="31"/>
      <c r="AA125" s="79"/>
      <c r="AB125" s="80"/>
      <c r="AC125" s="79"/>
      <c r="AD125" s="135"/>
      <c r="AE125" s="42"/>
      <c r="AF125" s="80"/>
      <c r="AG125" s="81"/>
      <c r="AH125" s="80"/>
      <c r="AI125" s="79"/>
      <c r="AJ125" s="80"/>
      <c r="AK125" s="115"/>
      <c r="AL125" s="115"/>
      <c r="AM125" s="115"/>
      <c r="AN125" s="79"/>
      <c r="AO125" s="135"/>
      <c r="AP125" s="42"/>
      <c r="AQ125" s="80"/>
      <c r="AR125" s="81"/>
      <c r="AS125" s="80"/>
      <c r="AT125" s="79"/>
      <c r="AU125" s="80"/>
      <c r="AV125" s="115"/>
      <c r="AW125" s="115"/>
      <c r="AX125" s="115"/>
      <c r="AY125" s="79"/>
      <c r="AZ125" s="135"/>
      <c r="BA125" s="42"/>
      <c r="BB125" s="80"/>
      <c r="BC125" s="81"/>
      <c r="BD125" s="80"/>
      <c r="BE125" s="79"/>
      <c r="BF125" s="80"/>
      <c r="BG125" s="115"/>
      <c r="BH125" s="115"/>
      <c r="BI125" s="115"/>
      <c r="BJ125" s="79"/>
      <c r="BK125" s="135"/>
      <c r="BL125" s="42"/>
      <c r="BM125" s="80"/>
      <c r="BN125" s="81"/>
      <c r="BO125" s="80"/>
      <c r="BP125" s="79"/>
      <c r="BQ125" s="80"/>
      <c r="BR125" s="115"/>
      <c r="BS125" s="115"/>
      <c r="BT125" s="115"/>
      <c r="BU125" s="79"/>
      <c r="BV125" s="135"/>
      <c r="BW125" s="42"/>
      <c r="BX125" s="80"/>
      <c r="BY125" s="81"/>
      <c r="BZ125" s="80"/>
      <c r="CA125" s="79"/>
      <c r="CB125" s="80"/>
      <c r="CC125" s="115"/>
      <c r="CD125" s="115"/>
      <c r="CE125" s="115"/>
      <c r="CF125" s="79"/>
      <c r="CG125" s="135"/>
      <c r="CH125" s="42"/>
      <c r="CI125" s="80"/>
      <c r="CJ125" s="81"/>
      <c r="CK125" s="80"/>
      <c r="CL125" s="79"/>
      <c r="CM125" s="80"/>
      <c r="CN125" s="115"/>
      <c r="CO125" s="115"/>
      <c r="CP125" s="115"/>
      <c r="CQ125" s="79"/>
      <c r="CR125" s="135"/>
      <c r="CS125" s="42"/>
      <c r="CT125" s="80"/>
      <c r="CU125" s="81"/>
      <c r="CV125" s="80"/>
      <c r="CW125" s="79"/>
      <c r="CX125" s="80"/>
      <c r="CY125" s="115"/>
      <c r="CZ125" s="115"/>
      <c r="DA125" s="115"/>
      <c r="DB125" s="79"/>
      <c r="DC125" s="135"/>
      <c r="DD125" s="42"/>
      <c r="DE125" s="80"/>
      <c r="DF125" s="81"/>
      <c r="DG125" s="80"/>
      <c r="DH125" s="79"/>
      <c r="DI125" s="80"/>
      <c r="DJ125" s="115"/>
      <c r="DK125" s="115"/>
      <c r="DL125" s="115"/>
      <c r="DM125" s="79"/>
      <c r="DN125" s="135"/>
      <c r="DO125" s="42"/>
      <c r="DP125" s="80"/>
      <c r="DQ125" s="81"/>
      <c r="DR125" s="80"/>
      <c r="DS125" s="79"/>
      <c r="DT125" s="80"/>
      <c r="DU125" s="115"/>
      <c r="DV125" s="115"/>
      <c r="DW125" s="115"/>
      <c r="DX125" s="79"/>
      <c r="DY125" s="135"/>
      <c r="DZ125" s="42"/>
      <c r="EA125" s="80"/>
      <c r="EB125" s="81"/>
      <c r="EC125" s="80"/>
      <c r="ED125" s="79"/>
      <c r="EE125" s="80"/>
      <c r="EF125" s="115"/>
      <c r="EG125" s="115"/>
      <c r="EH125" s="115"/>
      <c r="EI125" s="79"/>
      <c r="EJ125" s="135"/>
      <c r="EK125" s="42"/>
      <c r="EL125" s="80"/>
      <c r="EM125" s="81"/>
      <c r="EN125" s="80"/>
      <c r="EO125" s="79"/>
      <c r="EP125" s="80"/>
      <c r="EQ125" s="115"/>
      <c r="ER125" s="115"/>
      <c r="ES125" s="115"/>
      <c r="ET125" s="79"/>
      <c r="EU125" s="135"/>
      <c r="EV125" s="42"/>
      <c r="EW125" s="80"/>
      <c r="EX125" s="81"/>
      <c r="EY125" s="80"/>
      <c r="EZ125" s="79"/>
      <c r="FA125" s="80"/>
      <c r="FB125" s="115"/>
      <c r="FC125" s="115"/>
      <c r="FD125" s="115"/>
      <c r="FE125" s="144">
        <f t="shared" si="12"/>
        <v>0</v>
      </c>
      <c r="FF125" s="144">
        <f t="shared" si="13"/>
        <v>0</v>
      </c>
      <c r="FG125" s="144">
        <f t="shared" si="14"/>
        <v>0</v>
      </c>
      <c r="FH125" s="144">
        <f t="shared" si="15"/>
        <v>0</v>
      </c>
      <c r="FI125" s="144">
        <f t="shared" si="16"/>
        <v>0</v>
      </c>
      <c r="FJ125" s="144">
        <f t="shared" si="17"/>
        <v>0</v>
      </c>
      <c r="FK125" s="144">
        <f t="shared" si="18"/>
        <v>0</v>
      </c>
      <c r="FL125" s="93"/>
      <c r="FM125" s="92"/>
      <c r="FN125" s="82"/>
    </row>
    <row r="126" spans="1:170" ht="52.5" hidden="1" customHeight="1">
      <c r="A126" s="78"/>
      <c r="B126" s="142">
        <v>113</v>
      </c>
      <c r="C126" s="90"/>
      <c r="D126" s="91"/>
      <c r="E126" s="91"/>
      <c r="F126" s="92"/>
      <c r="G126" s="93"/>
      <c r="H126" s="94"/>
      <c r="I126" s="94"/>
      <c r="J126" s="94"/>
      <c r="K126" s="94"/>
      <c r="L126" s="191"/>
      <c r="M126" s="91"/>
      <c r="N126" s="91"/>
      <c r="O126" s="93"/>
      <c r="P126" s="95"/>
      <c r="Q126" s="93"/>
      <c r="R126" s="95"/>
      <c r="S126" s="93"/>
      <c r="T126" s="95"/>
      <c r="U126" s="93"/>
      <c r="V126" s="143">
        <f t="shared" si="11"/>
        <v>0</v>
      </c>
      <c r="W126" s="42"/>
      <c r="X126" s="80"/>
      <c r="Y126" s="42"/>
      <c r="Z126" s="31"/>
      <c r="AA126" s="79"/>
      <c r="AB126" s="80"/>
      <c r="AC126" s="79"/>
      <c r="AD126" s="135"/>
      <c r="AE126" s="42"/>
      <c r="AF126" s="80"/>
      <c r="AG126" s="81"/>
      <c r="AH126" s="80"/>
      <c r="AI126" s="79"/>
      <c r="AJ126" s="80"/>
      <c r="AK126" s="115"/>
      <c r="AL126" s="115"/>
      <c r="AM126" s="115"/>
      <c r="AN126" s="79"/>
      <c r="AO126" s="135"/>
      <c r="AP126" s="42"/>
      <c r="AQ126" s="80"/>
      <c r="AR126" s="81"/>
      <c r="AS126" s="80"/>
      <c r="AT126" s="79"/>
      <c r="AU126" s="80"/>
      <c r="AV126" s="115"/>
      <c r="AW126" s="115"/>
      <c r="AX126" s="115"/>
      <c r="AY126" s="79"/>
      <c r="AZ126" s="135"/>
      <c r="BA126" s="42"/>
      <c r="BB126" s="80"/>
      <c r="BC126" s="81"/>
      <c r="BD126" s="80"/>
      <c r="BE126" s="79"/>
      <c r="BF126" s="80"/>
      <c r="BG126" s="115"/>
      <c r="BH126" s="115"/>
      <c r="BI126" s="115"/>
      <c r="BJ126" s="79"/>
      <c r="BK126" s="135"/>
      <c r="BL126" s="42"/>
      <c r="BM126" s="80"/>
      <c r="BN126" s="81"/>
      <c r="BO126" s="80"/>
      <c r="BP126" s="79"/>
      <c r="BQ126" s="80"/>
      <c r="BR126" s="115"/>
      <c r="BS126" s="115"/>
      <c r="BT126" s="115"/>
      <c r="BU126" s="79"/>
      <c r="BV126" s="135"/>
      <c r="BW126" s="42"/>
      <c r="BX126" s="80"/>
      <c r="BY126" s="81"/>
      <c r="BZ126" s="80"/>
      <c r="CA126" s="79"/>
      <c r="CB126" s="80"/>
      <c r="CC126" s="115"/>
      <c r="CD126" s="115"/>
      <c r="CE126" s="115"/>
      <c r="CF126" s="79"/>
      <c r="CG126" s="135"/>
      <c r="CH126" s="42"/>
      <c r="CI126" s="80"/>
      <c r="CJ126" s="81"/>
      <c r="CK126" s="80"/>
      <c r="CL126" s="79"/>
      <c r="CM126" s="80"/>
      <c r="CN126" s="115"/>
      <c r="CO126" s="115"/>
      <c r="CP126" s="115"/>
      <c r="CQ126" s="79"/>
      <c r="CR126" s="135"/>
      <c r="CS126" s="42"/>
      <c r="CT126" s="80"/>
      <c r="CU126" s="81"/>
      <c r="CV126" s="80"/>
      <c r="CW126" s="79"/>
      <c r="CX126" s="80"/>
      <c r="CY126" s="115"/>
      <c r="CZ126" s="115"/>
      <c r="DA126" s="115"/>
      <c r="DB126" s="79"/>
      <c r="DC126" s="135"/>
      <c r="DD126" s="42"/>
      <c r="DE126" s="80"/>
      <c r="DF126" s="81"/>
      <c r="DG126" s="80"/>
      <c r="DH126" s="79"/>
      <c r="DI126" s="80"/>
      <c r="DJ126" s="115"/>
      <c r="DK126" s="115"/>
      <c r="DL126" s="115"/>
      <c r="DM126" s="79"/>
      <c r="DN126" s="135"/>
      <c r="DO126" s="42"/>
      <c r="DP126" s="80"/>
      <c r="DQ126" s="81"/>
      <c r="DR126" s="80"/>
      <c r="DS126" s="79"/>
      <c r="DT126" s="80"/>
      <c r="DU126" s="115"/>
      <c r="DV126" s="115"/>
      <c r="DW126" s="115"/>
      <c r="DX126" s="79"/>
      <c r="DY126" s="135"/>
      <c r="DZ126" s="42"/>
      <c r="EA126" s="80"/>
      <c r="EB126" s="81"/>
      <c r="EC126" s="80"/>
      <c r="ED126" s="79"/>
      <c r="EE126" s="80"/>
      <c r="EF126" s="115"/>
      <c r="EG126" s="115"/>
      <c r="EH126" s="115"/>
      <c r="EI126" s="79"/>
      <c r="EJ126" s="135"/>
      <c r="EK126" s="42"/>
      <c r="EL126" s="80"/>
      <c r="EM126" s="81"/>
      <c r="EN126" s="80"/>
      <c r="EO126" s="79"/>
      <c r="EP126" s="80"/>
      <c r="EQ126" s="115"/>
      <c r="ER126" s="115"/>
      <c r="ES126" s="115"/>
      <c r="ET126" s="79"/>
      <c r="EU126" s="135"/>
      <c r="EV126" s="42"/>
      <c r="EW126" s="80"/>
      <c r="EX126" s="81"/>
      <c r="EY126" s="80"/>
      <c r="EZ126" s="79"/>
      <c r="FA126" s="80"/>
      <c r="FB126" s="115"/>
      <c r="FC126" s="115"/>
      <c r="FD126" s="115"/>
      <c r="FE126" s="144">
        <f t="shared" si="12"/>
        <v>0</v>
      </c>
      <c r="FF126" s="144">
        <f t="shared" si="13"/>
        <v>0</v>
      </c>
      <c r="FG126" s="144">
        <f t="shared" si="14"/>
        <v>0</v>
      </c>
      <c r="FH126" s="144">
        <f t="shared" si="15"/>
        <v>0</v>
      </c>
      <c r="FI126" s="144">
        <f t="shared" si="16"/>
        <v>0</v>
      </c>
      <c r="FJ126" s="144">
        <f t="shared" si="17"/>
        <v>0</v>
      </c>
      <c r="FK126" s="144">
        <f t="shared" si="18"/>
        <v>0</v>
      </c>
      <c r="FL126" s="93"/>
      <c r="FM126" s="92"/>
      <c r="FN126" s="82"/>
    </row>
    <row r="127" spans="1:170" ht="52.5" hidden="1" customHeight="1">
      <c r="A127" s="78"/>
      <c r="B127" s="142">
        <v>114</v>
      </c>
      <c r="C127" s="90"/>
      <c r="D127" s="91"/>
      <c r="E127" s="91"/>
      <c r="F127" s="92"/>
      <c r="G127" s="93"/>
      <c r="H127" s="94"/>
      <c r="I127" s="94"/>
      <c r="J127" s="94"/>
      <c r="K127" s="94"/>
      <c r="L127" s="191"/>
      <c r="M127" s="91"/>
      <c r="N127" s="91"/>
      <c r="O127" s="93"/>
      <c r="P127" s="95"/>
      <c r="Q127" s="93"/>
      <c r="R127" s="95"/>
      <c r="S127" s="93"/>
      <c r="T127" s="95"/>
      <c r="U127" s="93"/>
      <c r="V127" s="143">
        <f t="shared" si="11"/>
        <v>0</v>
      </c>
      <c r="W127" s="42"/>
      <c r="X127" s="80"/>
      <c r="Y127" s="42"/>
      <c r="Z127" s="31"/>
      <c r="AA127" s="79"/>
      <c r="AB127" s="80"/>
      <c r="AC127" s="79"/>
      <c r="AD127" s="135"/>
      <c r="AE127" s="42"/>
      <c r="AF127" s="80"/>
      <c r="AG127" s="81"/>
      <c r="AH127" s="80"/>
      <c r="AI127" s="79"/>
      <c r="AJ127" s="80"/>
      <c r="AK127" s="115"/>
      <c r="AL127" s="115"/>
      <c r="AM127" s="115"/>
      <c r="AN127" s="79"/>
      <c r="AO127" s="135"/>
      <c r="AP127" s="42"/>
      <c r="AQ127" s="80"/>
      <c r="AR127" s="81"/>
      <c r="AS127" s="80"/>
      <c r="AT127" s="79"/>
      <c r="AU127" s="80"/>
      <c r="AV127" s="115"/>
      <c r="AW127" s="115"/>
      <c r="AX127" s="115"/>
      <c r="AY127" s="79"/>
      <c r="AZ127" s="135"/>
      <c r="BA127" s="42"/>
      <c r="BB127" s="80"/>
      <c r="BC127" s="81"/>
      <c r="BD127" s="80"/>
      <c r="BE127" s="79"/>
      <c r="BF127" s="80"/>
      <c r="BG127" s="115"/>
      <c r="BH127" s="115"/>
      <c r="BI127" s="115"/>
      <c r="BJ127" s="79"/>
      <c r="BK127" s="135"/>
      <c r="BL127" s="42"/>
      <c r="BM127" s="80"/>
      <c r="BN127" s="81"/>
      <c r="BO127" s="80"/>
      <c r="BP127" s="79"/>
      <c r="BQ127" s="80"/>
      <c r="BR127" s="115"/>
      <c r="BS127" s="115"/>
      <c r="BT127" s="115"/>
      <c r="BU127" s="79"/>
      <c r="BV127" s="135"/>
      <c r="BW127" s="42"/>
      <c r="BX127" s="80"/>
      <c r="BY127" s="81"/>
      <c r="BZ127" s="80"/>
      <c r="CA127" s="79"/>
      <c r="CB127" s="80"/>
      <c r="CC127" s="115"/>
      <c r="CD127" s="115"/>
      <c r="CE127" s="115"/>
      <c r="CF127" s="79"/>
      <c r="CG127" s="135"/>
      <c r="CH127" s="42"/>
      <c r="CI127" s="80"/>
      <c r="CJ127" s="81"/>
      <c r="CK127" s="80"/>
      <c r="CL127" s="79"/>
      <c r="CM127" s="80"/>
      <c r="CN127" s="115"/>
      <c r="CO127" s="115"/>
      <c r="CP127" s="115"/>
      <c r="CQ127" s="79"/>
      <c r="CR127" s="135"/>
      <c r="CS127" s="42"/>
      <c r="CT127" s="80"/>
      <c r="CU127" s="81"/>
      <c r="CV127" s="80"/>
      <c r="CW127" s="79"/>
      <c r="CX127" s="80"/>
      <c r="CY127" s="115"/>
      <c r="CZ127" s="115"/>
      <c r="DA127" s="115"/>
      <c r="DB127" s="79"/>
      <c r="DC127" s="135"/>
      <c r="DD127" s="42"/>
      <c r="DE127" s="80"/>
      <c r="DF127" s="81"/>
      <c r="DG127" s="80"/>
      <c r="DH127" s="79"/>
      <c r="DI127" s="80"/>
      <c r="DJ127" s="115"/>
      <c r="DK127" s="115"/>
      <c r="DL127" s="115"/>
      <c r="DM127" s="79"/>
      <c r="DN127" s="135"/>
      <c r="DO127" s="42"/>
      <c r="DP127" s="80"/>
      <c r="DQ127" s="81"/>
      <c r="DR127" s="80"/>
      <c r="DS127" s="79"/>
      <c r="DT127" s="80"/>
      <c r="DU127" s="115"/>
      <c r="DV127" s="115"/>
      <c r="DW127" s="115"/>
      <c r="DX127" s="79"/>
      <c r="DY127" s="135"/>
      <c r="DZ127" s="42"/>
      <c r="EA127" s="80"/>
      <c r="EB127" s="81"/>
      <c r="EC127" s="80"/>
      <c r="ED127" s="79"/>
      <c r="EE127" s="80"/>
      <c r="EF127" s="115"/>
      <c r="EG127" s="115"/>
      <c r="EH127" s="115"/>
      <c r="EI127" s="79"/>
      <c r="EJ127" s="135"/>
      <c r="EK127" s="42"/>
      <c r="EL127" s="80"/>
      <c r="EM127" s="81"/>
      <c r="EN127" s="80"/>
      <c r="EO127" s="79"/>
      <c r="EP127" s="80"/>
      <c r="EQ127" s="115"/>
      <c r="ER127" s="115"/>
      <c r="ES127" s="115"/>
      <c r="ET127" s="79"/>
      <c r="EU127" s="135"/>
      <c r="EV127" s="42"/>
      <c r="EW127" s="80"/>
      <c r="EX127" s="81"/>
      <c r="EY127" s="80"/>
      <c r="EZ127" s="79"/>
      <c r="FA127" s="80"/>
      <c r="FB127" s="115"/>
      <c r="FC127" s="115"/>
      <c r="FD127" s="115"/>
      <c r="FE127" s="144">
        <f t="shared" si="12"/>
        <v>0</v>
      </c>
      <c r="FF127" s="144">
        <f t="shared" si="13"/>
        <v>0</v>
      </c>
      <c r="FG127" s="144">
        <f t="shared" si="14"/>
        <v>0</v>
      </c>
      <c r="FH127" s="144">
        <f t="shared" si="15"/>
        <v>0</v>
      </c>
      <c r="FI127" s="144">
        <f t="shared" si="16"/>
        <v>0</v>
      </c>
      <c r="FJ127" s="144">
        <f t="shared" si="17"/>
        <v>0</v>
      </c>
      <c r="FK127" s="144">
        <f t="shared" si="18"/>
        <v>0</v>
      </c>
      <c r="FL127" s="93"/>
      <c r="FM127" s="92"/>
      <c r="FN127" s="82"/>
    </row>
    <row r="128" spans="1:170" ht="52.5" hidden="1" customHeight="1">
      <c r="A128" s="78"/>
      <c r="B128" s="142">
        <v>115</v>
      </c>
      <c r="C128" s="90"/>
      <c r="D128" s="91"/>
      <c r="E128" s="91"/>
      <c r="F128" s="92"/>
      <c r="G128" s="93"/>
      <c r="H128" s="94"/>
      <c r="I128" s="94"/>
      <c r="J128" s="94"/>
      <c r="K128" s="94"/>
      <c r="L128" s="191"/>
      <c r="M128" s="91"/>
      <c r="N128" s="91"/>
      <c r="O128" s="93"/>
      <c r="P128" s="95"/>
      <c r="Q128" s="93"/>
      <c r="R128" s="95"/>
      <c r="S128" s="93"/>
      <c r="T128" s="95"/>
      <c r="U128" s="93"/>
      <c r="V128" s="143">
        <f t="shared" si="11"/>
        <v>0</v>
      </c>
      <c r="W128" s="42"/>
      <c r="X128" s="80"/>
      <c r="Y128" s="42"/>
      <c r="Z128" s="31"/>
      <c r="AA128" s="79"/>
      <c r="AB128" s="80"/>
      <c r="AC128" s="79"/>
      <c r="AD128" s="135"/>
      <c r="AE128" s="42"/>
      <c r="AF128" s="80"/>
      <c r="AG128" s="81"/>
      <c r="AH128" s="80"/>
      <c r="AI128" s="79"/>
      <c r="AJ128" s="80"/>
      <c r="AK128" s="115"/>
      <c r="AL128" s="115"/>
      <c r="AM128" s="115"/>
      <c r="AN128" s="79"/>
      <c r="AO128" s="135"/>
      <c r="AP128" s="42"/>
      <c r="AQ128" s="80"/>
      <c r="AR128" s="81"/>
      <c r="AS128" s="80"/>
      <c r="AT128" s="79"/>
      <c r="AU128" s="80"/>
      <c r="AV128" s="115"/>
      <c r="AW128" s="115"/>
      <c r="AX128" s="115"/>
      <c r="AY128" s="79"/>
      <c r="AZ128" s="135"/>
      <c r="BA128" s="42"/>
      <c r="BB128" s="80"/>
      <c r="BC128" s="81"/>
      <c r="BD128" s="80"/>
      <c r="BE128" s="79"/>
      <c r="BF128" s="80"/>
      <c r="BG128" s="115"/>
      <c r="BH128" s="115"/>
      <c r="BI128" s="115"/>
      <c r="BJ128" s="79"/>
      <c r="BK128" s="135"/>
      <c r="BL128" s="42"/>
      <c r="BM128" s="80"/>
      <c r="BN128" s="81"/>
      <c r="BO128" s="80"/>
      <c r="BP128" s="79"/>
      <c r="BQ128" s="80"/>
      <c r="BR128" s="115"/>
      <c r="BS128" s="115"/>
      <c r="BT128" s="115"/>
      <c r="BU128" s="79"/>
      <c r="BV128" s="135"/>
      <c r="BW128" s="42"/>
      <c r="BX128" s="80"/>
      <c r="BY128" s="81"/>
      <c r="BZ128" s="80"/>
      <c r="CA128" s="79"/>
      <c r="CB128" s="80"/>
      <c r="CC128" s="115"/>
      <c r="CD128" s="115"/>
      <c r="CE128" s="115"/>
      <c r="CF128" s="79"/>
      <c r="CG128" s="135"/>
      <c r="CH128" s="42"/>
      <c r="CI128" s="80"/>
      <c r="CJ128" s="81"/>
      <c r="CK128" s="80"/>
      <c r="CL128" s="79"/>
      <c r="CM128" s="80"/>
      <c r="CN128" s="115"/>
      <c r="CO128" s="115"/>
      <c r="CP128" s="115"/>
      <c r="CQ128" s="79"/>
      <c r="CR128" s="135"/>
      <c r="CS128" s="42"/>
      <c r="CT128" s="80"/>
      <c r="CU128" s="81"/>
      <c r="CV128" s="80"/>
      <c r="CW128" s="79"/>
      <c r="CX128" s="80"/>
      <c r="CY128" s="115"/>
      <c r="CZ128" s="115"/>
      <c r="DA128" s="115"/>
      <c r="DB128" s="79"/>
      <c r="DC128" s="135"/>
      <c r="DD128" s="42"/>
      <c r="DE128" s="80"/>
      <c r="DF128" s="81"/>
      <c r="DG128" s="80"/>
      <c r="DH128" s="79"/>
      <c r="DI128" s="80"/>
      <c r="DJ128" s="115"/>
      <c r="DK128" s="115"/>
      <c r="DL128" s="115"/>
      <c r="DM128" s="79"/>
      <c r="DN128" s="135"/>
      <c r="DO128" s="42"/>
      <c r="DP128" s="80"/>
      <c r="DQ128" s="81"/>
      <c r="DR128" s="80"/>
      <c r="DS128" s="79"/>
      <c r="DT128" s="80"/>
      <c r="DU128" s="115"/>
      <c r="DV128" s="115"/>
      <c r="DW128" s="115"/>
      <c r="DX128" s="79"/>
      <c r="DY128" s="135"/>
      <c r="DZ128" s="42"/>
      <c r="EA128" s="80"/>
      <c r="EB128" s="81"/>
      <c r="EC128" s="80"/>
      <c r="ED128" s="79"/>
      <c r="EE128" s="80"/>
      <c r="EF128" s="115"/>
      <c r="EG128" s="115"/>
      <c r="EH128" s="115"/>
      <c r="EI128" s="79"/>
      <c r="EJ128" s="135"/>
      <c r="EK128" s="42"/>
      <c r="EL128" s="80"/>
      <c r="EM128" s="81"/>
      <c r="EN128" s="80"/>
      <c r="EO128" s="79"/>
      <c r="EP128" s="80"/>
      <c r="EQ128" s="115"/>
      <c r="ER128" s="115"/>
      <c r="ES128" s="115"/>
      <c r="ET128" s="79"/>
      <c r="EU128" s="135"/>
      <c r="EV128" s="42"/>
      <c r="EW128" s="80"/>
      <c r="EX128" s="81"/>
      <c r="EY128" s="80"/>
      <c r="EZ128" s="79"/>
      <c r="FA128" s="80"/>
      <c r="FB128" s="115"/>
      <c r="FC128" s="115"/>
      <c r="FD128" s="115"/>
      <c r="FE128" s="144">
        <f t="shared" si="12"/>
        <v>0</v>
      </c>
      <c r="FF128" s="144">
        <f t="shared" si="13"/>
        <v>0</v>
      </c>
      <c r="FG128" s="144">
        <f t="shared" si="14"/>
        <v>0</v>
      </c>
      <c r="FH128" s="144">
        <f t="shared" si="15"/>
        <v>0</v>
      </c>
      <c r="FI128" s="144">
        <f t="shared" si="16"/>
        <v>0</v>
      </c>
      <c r="FJ128" s="144">
        <f t="shared" si="17"/>
        <v>0</v>
      </c>
      <c r="FK128" s="144">
        <f t="shared" si="18"/>
        <v>0</v>
      </c>
      <c r="FL128" s="93"/>
      <c r="FM128" s="92"/>
      <c r="FN128" s="82"/>
    </row>
    <row r="129" spans="1:170" ht="52.5" hidden="1" customHeight="1">
      <c r="A129" s="78"/>
      <c r="B129" s="142">
        <v>116</v>
      </c>
      <c r="C129" s="90"/>
      <c r="D129" s="91"/>
      <c r="E129" s="91"/>
      <c r="F129" s="92"/>
      <c r="G129" s="93"/>
      <c r="H129" s="94"/>
      <c r="I129" s="94"/>
      <c r="J129" s="94"/>
      <c r="K129" s="94"/>
      <c r="L129" s="191"/>
      <c r="M129" s="91"/>
      <c r="N129" s="91"/>
      <c r="O129" s="93"/>
      <c r="P129" s="95"/>
      <c r="Q129" s="93"/>
      <c r="R129" s="95"/>
      <c r="S129" s="93"/>
      <c r="T129" s="95"/>
      <c r="U129" s="93"/>
      <c r="V129" s="143">
        <f t="shared" si="11"/>
        <v>0</v>
      </c>
      <c r="W129" s="42"/>
      <c r="X129" s="80"/>
      <c r="Y129" s="42"/>
      <c r="Z129" s="31"/>
      <c r="AA129" s="79"/>
      <c r="AB129" s="80"/>
      <c r="AC129" s="79"/>
      <c r="AD129" s="135"/>
      <c r="AE129" s="42"/>
      <c r="AF129" s="80"/>
      <c r="AG129" s="81"/>
      <c r="AH129" s="80"/>
      <c r="AI129" s="79"/>
      <c r="AJ129" s="80"/>
      <c r="AK129" s="115"/>
      <c r="AL129" s="115"/>
      <c r="AM129" s="115"/>
      <c r="AN129" s="79"/>
      <c r="AO129" s="135"/>
      <c r="AP129" s="42"/>
      <c r="AQ129" s="80"/>
      <c r="AR129" s="81"/>
      <c r="AS129" s="80"/>
      <c r="AT129" s="79"/>
      <c r="AU129" s="80"/>
      <c r="AV129" s="115"/>
      <c r="AW129" s="115"/>
      <c r="AX129" s="115"/>
      <c r="AY129" s="79"/>
      <c r="AZ129" s="135"/>
      <c r="BA129" s="42"/>
      <c r="BB129" s="80"/>
      <c r="BC129" s="81"/>
      <c r="BD129" s="80"/>
      <c r="BE129" s="79"/>
      <c r="BF129" s="80"/>
      <c r="BG129" s="115"/>
      <c r="BH129" s="115"/>
      <c r="BI129" s="115"/>
      <c r="BJ129" s="79"/>
      <c r="BK129" s="135"/>
      <c r="BL129" s="42"/>
      <c r="BM129" s="80"/>
      <c r="BN129" s="81"/>
      <c r="BO129" s="80"/>
      <c r="BP129" s="79"/>
      <c r="BQ129" s="80"/>
      <c r="BR129" s="115"/>
      <c r="BS129" s="115"/>
      <c r="BT129" s="115"/>
      <c r="BU129" s="79"/>
      <c r="BV129" s="135"/>
      <c r="BW129" s="42"/>
      <c r="BX129" s="80"/>
      <c r="BY129" s="81"/>
      <c r="BZ129" s="80"/>
      <c r="CA129" s="79"/>
      <c r="CB129" s="80"/>
      <c r="CC129" s="115"/>
      <c r="CD129" s="115"/>
      <c r="CE129" s="115"/>
      <c r="CF129" s="79"/>
      <c r="CG129" s="135"/>
      <c r="CH129" s="42"/>
      <c r="CI129" s="80"/>
      <c r="CJ129" s="81"/>
      <c r="CK129" s="80"/>
      <c r="CL129" s="79"/>
      <c r="CM129" s="80"/>
      <c r="CN129" s="115"/>
      <c r="CO129" s="115"/>
      <c r="CP129" s="115"/>
      <c r="CQ129" s="79"/>
      <c r="CR129" s="135"/>
      <c r="CS129" s="42"/>
      <c r="CT129" s="80"/>
      <c r="CU129" s="81"/>
      <c r="CV129" s="80"/>
      <c r="CW129" s="79"/>
      <c r="CX129" s="80"/>
      <c r="CY129" s="115"/>
      <c r="CZ129" s="115"/>
      <c r="DA129" s="115"/>
      <c r="DB129" s="79"/>
      <c r="DC129" s="135"/>
      <c r="DD129" s="42"/>
      <c r="DE129" s="80"/>
      <c r="DF129" s="81"/>
      <c r="DG129" s="80"/>
      <c r="DH129" s="79"/>
      <c r="DI129" s="80"/>
      <c r="DJ129" s="115"/>
      <c r="DK129" s="115"/>
      <c r="DL129" s="115"/>
      <c r="DM129" s="79"/>
      <c r="DN129" s="135"/>
      <c r="DO129" s="42"/>
      <c r="DP129" s="80"/>
      <c r="DQ129" s="81"/>
      <c r="DR129" s="80"/>
      <c r="DS129" s="79"/>
      <c r="DT129" s="80"/>
      <c r="DU129" s="115"/>
      <c r="DV129" s="115"/>
      <c r="DW129" s="115"/>
      <c r="DX129" s="79"/>
      <c r="DY129" s="135"/>
      <c r="DZ129" s="42"/>
      <c r="EA129" s="80"/>
      <c r="EB129" s="81"/>
      <c r="EC129" s="80"/>
      <c r="ED129" s="79"/>
      <c r="EE129" s="80"/>
      <c r="EF129" s="115"/>
      <c r="EG129" s="115"/>
      <c r="EH129" s="115"/>
      <c r="EI129" s="79"/>
      <c r="EJ129" s="135"/>
      <c r="EK129" s="42"/>
      <c r="EL129" s="80"/>
      <c r="EM129" s="81"/>
      <c r="EN129" s="80"/>
      <c r="EO129" s="79"/>
      <c r="EP129" s="80"/>
      <c r="EQ129" s="115"/>
      <c r="ER129" s="115"/>
      <c r="ES129" s="115"/>
      <c r="ET129" s="79"/>
      <c r="EU129" s="135"/>
      <c r="EV129" s="42"/>
      <c r="EW129" s="80"/>
      <c r="EX129" s="81"/>
      <c r="EY129" s="80"/>
      <c r="EZ129" s="79"/>
      <c r="FA129" s="80"/>
      <c r="FB129" s="115"/>
      <c r="FC129" s="115"/>
      <c r="FD129" s="115"/>
      <c r="FE129" s="144">
        <f t="shared" si="12"/>
        <v>0</v>
      </c>
      <c r="FF129" s="144">
        <f t="shared" si="13"/>
        <v>0</v>
      </c>
      <c r="FG129" s="144">
        <f t="shared" si="14"/>
        <v>0</v>
      </c>
      <c r="FH129" s="144">
        <f t="shared" si="15"/>
        <v>0</v>
      </c>
      <c r="FI129" s="144">
        <f t="shared" si="16"/>
        <v>0</v>
      </c>
      <c r="FJ129" s="144">
        <f t="shared" si="17"/>
        <v>0</v>
      </c>
      <c r="FK129" s="144">
        <f t="shared" si="18"/>
        <v>0</v>
      </c>
      <c r="FL129" s="93"/>
      <c r="FM129" s="92"/>
      <c r="FN129" s="82"/>
    </row>
    <row r="130" spans="1:170" ht="52.5" hidden="1" customHeight="1">
      <c r="A130" s="78"/>
      <c r="B130" s="142">
        <v>117</v>
      </c>
      <c r="C130" s="90"/>
      <c r="D130" s="91"/>
      <c r="E130" s="91"/>
      <c r="F130" s="92"/>
      <c r="G130" s="93"/>
      <c r="H130" s="94"/>
      <c r="I130" s="94"/>
      <c r="J130" s="94"/>
      <c r="K130" s="94"/>
      <c r="L130" s="191"/>
      <c r="M130" s="91"/>
      <c r="N130" s="91"/>
      <c r="O130" s="93"/>
      <c r="P130" s="95"/>
      <c r="Q130" s="93"/>
      <c r="R130" s="95"/>
      <c r="S130" s="93"/>
      <c r="T130" s="95"/>
      <c r="U130" s="93"/>
      <c r="V130" s="143">
        <f t="shared" si="11"/>
        <v>0</v>
      </c>
      <c r="W130" s="42"/>
      <c r="X130" s="80"/>
      <c r="Y130" s="42"/>
      <c r="Z130" s="31"/>
      <c r="AA130" s="79"/>
      <c r="AB130" s="80"/>
      <c r="AC130" s="79"/>
      <c r="AD130" s="135"/>
      <c r="AE130" s="42"/>
      <c r="AF130" s="80"/>
      <c r="AG130" s="81"/>
      <c r="AH130" s="80"/>
      <c r="AI130" s="79"/>
      <c r="AJ130" s="80"/>
      <c r="AK130" s="115"/>
      <c r="AL130" s="115"/>
      <c r="AM130" s="115"/>
      <c r="AN130" s="79"/>
      <c r="AO130" s="135"/>
      <c r="AP130" s="42"/>
      <c r="AQ130" s="80"/>
      <c r="AR130" s="81"/>
      <c r="AS130" s="80"/>
      <c r="AT130" s="79"/>
      <c r="AU130" s="80"/>
      <c r="AV130" s="115"/>
      <c r="AW130" s="115"/>
      <c r="AX130" s="115"/>
      <c r="AY130" s="79"/>
      <c r="AZ130" s="135"/>
      <c r="BA130" s="42"/>
      <c r="BB130" s="80"/>
      <c r="BC130" s="81"/>
      <c r="BD130" s="80"/>
      <c r="BE130" s="79"/>
      <c r="BF130" s="80"/>
      <c r="BG130" s="115"/>
      <c r="BH130" s="115"/>
      <c r="BI130" s="115"/>
      <c r="BJ130" s="79"/>
      <c r="BK130" s="135"/>
      <c r="BL130" s="42"/>
      <c r="BM130" s="80"/>
      <c r="BN130" s="81"/>
      <c r="BO130" s="80"/>
      <c r="BP130" s="79"/>
      <c r="BQ130" s="80"/>
      <c r="BR130" s="115"/>
      <c r="BS130" s="115"/>
      <c r="BT130" s="115"/>
      <c r="BU130" s="79"/>
      <c r="BV130" s="135"/>
      <c r="BW130" s="42"/>
      <c r="BX130" s="80"/>
      <c r="BY130" s="81"/>
      <c r="BZ130" s="80"/>
      <c r="CA130" s="79"/>
      <c r="CB130" s="80"/>
      <c r="CC130" s="115"/>
      <c r="CD130" s="115"/>
      <c r="CE130" s="115"/>
      <c r="CF130" s="79"/>
      <c r="CG130" s="135"/>
      <c r="CH130" s="42"/>
      <c r="CI130" s="80"/>
      <c r="CJ130" s="81"/>
      <c r="CK130" s="80"/>
      <c r="CL130" s="79"/>
      <c r="CM130" s="80"/>
      <c r="CN130" s="115"/>
      <c r="CO130" s="115"/>
      <c r="CP130" s="115"/>
      <c r="CQ130" s="79"/>
      <c r="CR130" s="135"/>
      <c r="CS130" s="42"/>
      <c r="CT130" s="80"/>
      <c r="CU130" s="81"/>
      <c r="CV130" s="80"/>
      <c r="CW130" s="79"/>
      <c r="CX130" s="80"/>
      <c r="CY130" s="115"/>
      <c r="CZ130" s="115"/>
      <c r="DA130" s="115"/>
      <c r="DB130" s="79"/>
      <c r="DC130" s="135"/>
      <c r="DD130" s="42"/>
      <c r="DE130" s="80"/>
      <c r="DF130" s="81"/>
      <c r="DG130" s="80"/>
      <c r="DH130" s="79"/>
      <c r="DI130" s="80"/>
      <c r="DJ130" s="115"/>
      <c r="DK130" s="115"/>
      <c r="DL130" s="115"/>
      <c r="DM130" s="79"/>
      <c r="DN130" s="135"/>
      <c r="DO130" s="42"/>
      <c r="DP130" s="80"/>
      <c r="DQ130" s="81"/>
      <c r="DR130" s="80"/>
      <c r="DS130" s="79"/>
      <c r="DT130" s="80"/>
      <c r="DU130" s="115"/>
      <c r="DV130" s="115"/>
      <c r="DW130" s="115"/>
      <c r="DX130" s="79"/>
      <c r="DY130" s="135"/>
      <c r="DZ130" s="42"/>
      <c r="EA130" s="80"/>
      <c r="EB130" s="81"/>
      <c r="EC130" s="80"/>
      <c r="ED130" s="79"/>
      <c r="EE130" s="80"/>
      <c r="EF130" s="115"/>
      <c r="EG130" s="115"/>
      <c r="EH130" s="115"/>
      <c r="EI130" s="79"/>
      <c r="EJ130" s="135"/>
      <c r="EK130" s="42"/>
      <c r="EL130" s="80"/>
      <c r="EM130" s="81"/>
      <c r="EN130" s="80"/>
      <c r="EO130" s="79"/>
      <c r="EP130" s="80"/>
      <c r="EQ130" s="115"/>
      <c r="ER130" s="115"/>
      <c r="ES130" s="115"/>
      <c r="ET130" s="79"/>
      <c r="EU130" s="135"/>
      <c r="EV130" s="42"/>
      <c r="EW130" s="80"/>
      <c r="EX130" s="81"/>
      <c r="EY130" s="80"/>
      <c r="EZ130" s="79"/>
      <c r="FA130" s="80"/>
      <c r="FB130" s="115"/>
      <c r="FC130" s="115"/>
      <c r="FD130" s="115"/>
      <c r="FE130" s="144">
        <f t="shared" si="12"/>
        <v>0</v>
      </c>
      <c r="FF130" s="144">
        <f t="shared" si="13"/>
        <v>0</v>
      </c>
      <c r="FG130" s="144">
        <f t="shared" si="14"/>
        <v>0</v>
      </c>
      <c r="FH130" s="144">
        <f t="shared" si="15"/>
        <v>0</v>
      </c>
      <c r="FI130" s="144">
        <f t="shared" si="16"/>
        <v>0</v>
      </c>
      <c r="FJ130" s="144">
        <f t="shared" si="17"/>
        <v>0</v>
      </c>
      <c r="FK130" s="144">
        <f t="shared" si="18"/>
        <v>0</v>
      </c>
      <c r="FL130" s="93"/>
      <c r="FM130" s="92"/>
      <c r="FN130" s="82"/>
    </row>
    <row r="131" spans="1:170" ht="52.5" hidden="1" customHeight="1">
      <c r="A131" s="78"/>
      <c r="B131" s="142">
        <v>118</v>
      </c>
      <c r="C131" s="90"/>
      <c r="D131" s="91"/>
      <c r="E131" s="91"/>
      <c r="F131" s="92"/>
      <c r="G131" s="93"/>
      <c r="H131" s="94"/>
      <c r="I131" s="94"/>
      <c r="J131" s="94"/>
      <c r="K131" s="94"/>
      <c r="L131" s="191"/>
      <c r="M131" s="91"/>
      <c r="N131" s="91"/>
      <c r="O131" s="93"/>
      <c r="P131" s="95"/>
      <c r="Q131" s="93"/>
      <c r="R131" s="95"/>
      <c r="S131" s="93"/>
      <c r="T131" s="95"/>
      <c r="U131" s="93"/>
      <c r="V131" s="143">
        <f t="shared" si="11"/>
        <v>0</v>
      </c>
      <c r="W131" s="42"/>
      <c r="X131" s="80"/>
      <c r="Y131" s="42"/>
      <c r="Z131" s="31"/>
      <c r="AA131" s="79"/>
      <c r="AB131" s="80"/>
      <c r="AC131" s="79"/>
      <c r="AD131" s="135"/>
      <c r="AE131" s="42"/>
      <c r="AF131" s="80"/>
      <c r="AG131" s="81"/>
      <c r="AH131" s="80"/>
      <c r="AI131" s="79"/>
      <c r="AJ131" s="80"/>
      <c r="AK131" s="115"/>
      <c r="AL131" s="115"/>
      <c r="AM131" s="115"/>
      <c r="AN131" s="79"/>
      <c r="AO131" s="135"/>
      <c r="AP131" s="42"/>
      <c r="AQ131" s="80"/>
      <c r="AR131" s="81"/>
      <c r="AS131" s="80"/>
      <c r="AT131" s="79"/>
      <c r="AU131" s="80"/>
      <c r="AV131" s="115"/>
      <c r="AW131" s="115"/>
      <c r="AX131" s="115"/>
      <c r="AY131" s="79"/>
      <c r="AZ131" s="135"/>
      <c r="BA131" s="42"/>
      <c r="BB131" s="80"/>
      <c r="BC131" s="81"/>
      <c r="BD131" s="80"/>
      <c r="BE131" s="79"/>
      <c r="BF131" s="80"/>
      <c r="BG131" s="115"/>
      <c r="BH131" s="115"/>
      <c r="BI131" s="115"/>
      <c r="BJ131" s="79"/>
      <c r="BK131" s="135"/>
      <c r="BL131" s="42"/>
      <c r="BM131" s="80"/>
      <c r="BN131" s="81"/>
      <c r="BO131" s="80"/>
      <c r="BP131" s="79"/>
      <c r="BQ131" s="80"/>
      <c r="BR131" s="115"/>
      <c r="BS131" s="115"/>
      <c r="BT131" s="115"/>
      <c r="BU131" s="79"/>
      <c r="BV131" s="135"/>
      <c r="BW131" s="42"/>
      <c r="BX131" s="80"/>
      <c r="BY131" s="81"/>
      <c r="BZ131" s="80"/>
      <c r="CA131" s="79"/>
      <c r="CB131" s="80"/>
      <c r="CC131" s="115"/>
      <c r="CD131" s="115"/>
      <c r="CE131" s="115"/>
      <c r="CF131" s="79"/>
      <c r="CG131" s="135"/>
      <c r="CH131" s="42"/>
      <c r="CI131" s="80"/>
      <c r="CJ131" s="81"/>
      <c r="CK131" s="80"/>
      <c r="CL131" s="79"/>
      <c r="CM131" s="80"/>
      <c r="CN131" s="115"/>
      <c r="CO131" s="115"/>
      <c r="CP131" s="115"/>
      <c r="CQ131" s="79"/>
      <c r="CR131" s="135"/>
      <c r="CS131" s="42"/>
      <c r="CT131" s="80"/>
      <c r="CU131" s="81"/>
      <c r="CV131" s="80"/>
      <c r="CW131" s="79"/>
      <c r="CX131" s="80"/>
      <c r="CY131" s="115"/>
      <c r="CZ131" s="115"/>
      <c r="DA131" s="115"/>
      <c r="DB131" s="79"/>
      <c r="DC131" s="135"/>
      <c r="DD131" s="42"/>
      <c r="DE131" s="80"/>
      <c r="DF131" s="81"/>
      <c r="DG131" s="80"/>
      <c r="DH131" s="79"/>
      <c r="DI131" s="80"/>
      <c r="DJ131" s="115"/>
      <c r="DK131" s="115"/>
      <c r="DL131" s="115"/>
      <c r="DM131" s="79"/>
      <c r="DN131" s="135"/>
      <c r="DO131" s="42"/>
      <c r="DP131" s="80"/>
      <c r="DQ131" s="81"/>
      <c r="DR131" s="80"/>
      <c r="DS131" s="79"/>
      <c r="DT131" s="80"/>
      <c r="DU131" s="115"/>
      <c r="DV131" s="115"/>
      <c r="DW131" s="115"/>
      <c r="DX131" s="79"/>
      <c r="DY131" s="135"/>
      <c r="DZ131" s="42"/>
      <c r="EA131" s="80"/>
      <c r="EB131" s="81"/>
      <c r="EC131" s="80"/>
      <c r="ED131" s="79"/>
      <c r="EE131" s="80"/>
      <c r="EF131" s="115"/>
      <c r="EG131" s="115"/>
      <c r="EH131" s="115"/>
      <c r="EI131" s="79"/>
      <c r="EJ131" s="135"/>
      <c r="EK131" s="42"/>
      <c r="EL131" s="80"/>
      <c r="EM131" s="81"/>
      <c r="EN131" s="80"/>
      <c r="EO131" s="79"/>
      <c r="EP131" s="80"/>
      <c r="EQ131" s="115"/>
      <c r="ER131" s="115"/>
      <c r="ES131" s="115"/>
      <c r="ET131" s="79"/>
      <c r="EU131" s="135"/>
      <c r="EV131" s="42"/>
      <c r="EW131" s="80"/>
      <c r="EX131" s="81"/>
      <c r="EY131" s="80"/>
      <c r="EZ131" s="79"/>
      <c r="FA131" s="80"/>
      <c r="FB131" s="115"/>
      <c r="FC131" s="115"/>
      <c r="FD131" s="115"/>
      <c r="FE131" s="144">
        <f t="shared" si="12"/>
        <v>0</v>
      </c>
      <c r="FF131" s="144">
        <f t="shared" si="13"/>
        <v>0</v>
      </c>
      <c r="FG131" s="144">
        <f t="shared" si="14"/>
        <v>0</v>
      </c>
      <c r="FH131" s="144">
        <f t="shared" si="15"/>
        <v>0</v>
      </c>
      <c r="FI131" s="144">
        <f t="shared" si="16"/>
        <v>0</v>
      </c>
      <c r="FJ131" s="144">
        <f t="shared" si="17"/>
        <v>0</v>
      </c>
      <c r="FK131" s="144">
        <f t="shared" si="18"/>
        <v>0</v>
      </c>
      <c r="FL131" s="93"/>
      <c r="FM131" s="92"/>
      <c r="FN131" s="82"/>
    </row>
    <row r="132" spans="1:170" ht="52.5" hidden="1" customHeight="1">
      <c r="A132" s="78"/>
      <c r="B132" s="142">
        <v>119</v>
      </c>
      <c r="C132" s="90"/>
      <c r="D132" s="91"/>
      <c r="E132" s="91"/>
      <c r="F132" s="92"/>
      <c r="G132" s="93"/>
      <c r="H132" s="94"/>
      <c r="I132" s="94"/>
      <c r="J132" s="94"/>
      <c r="K132" s="94"/>
      <c r="L132" s="191"/>
      <c r="M132" s="91"/>
      <c r="N132" s="91"/>
      <c r="O132" s="93"/>
      <c r="P132" s="95"/>
      <c r="Q132" s="93"/>
      <c r="R132" s="95"/>
      <c r="S132" s="93"/>
      <c r="T132" s="95"/>
      <c r="U132" s="93"/>
      <c r="V132" s="143">
        <f t="shared" si="11"/>
        <v>0</v>
      </c>
      <c r="W132" s="42"/>
      <c r="X132" s="80"/>
      <c r="Y132" s="42"/>
      <c r="Z132" s="31"/>
      <c r="AA132" s="79"/>
      <c r="AB132" s="80"/>
      <c r="AC132" s="79"/>
      <c r="AD132" s="135"/>
      <c r="AE132" s="42"/>
      <c r="AF132" s="80"/>
      <c r="AG132" s="81"/>
      <c r="AH132" s="80"/>
      <c r="AI132" s="79"/>
      <c r="AJ132" s="80"/>
      <c r="AK132" s="115"/>
      <c r="AL132" s="115"/>
      <c r="AM132" s="115"/>
      <c r="AN132" s="79"/>
      <c r="AO132" s="135"/>
      <c r="AP132" s="42"/>
      <c r="AQ132" s="80"/>
      <c r="AR132" s="81"/>
      <c r="AS132" s="80"/>
      <c r="AT132" s="79"/>
      <c r="AU132" s="80"/>
      <c r="AV132" s="115"/>
      <c r="AW132" s="115"/>
      <c r="AX132" s="115"/>
      <c r="AY132" s="79"/>
      <c r="AZ132" s="135"/>
      <c r="BA132" s="42"/>
      <c r="BB132" s="80"/>
      <c r="BC132" s="81"/>
      <c r="BD132" s="80"/>
      <c r="BE132" s="79"/>
      <c r="BF132" s="80"/>
      <c r="BG132" s="115"/>
      <c r="BH132" s="115"/>
      <c r="BI132" s="115"/>
      <c r="BJ132" s="79"/>
      <c r="BK132" s="135"/>
      <c r="BL132" s="42"/>
      <c r="BM132" s="80"/>
      <c r="BN132" s="81"/>
      <c r="BO132" s="80"/>
      <c r="BP132" s="79"/>
      <c r="BQ132" s="80"/>
      <c r="BR132" s="115"/>
      <c r="BS132" s="115"/>
      <c r="BT132" s="115"/>
      <c r="BU132" s="79"/>
      <c r="BV132" s="135"/>
      <c r="BW132" s="42"/>
      <c r="BX132" s="80"/>
      <c r="BY132" s="81"/>
      <c r="BZ132" s="80"/>
      <c r="CA132" s="79"/>
      <c r="CB132" s="80"/>
      <c r="CC132" s="115"/>
      <c r="CD132" s="115"/>
      <c r="CE132" s="115"/>
      <c r="CF132" s="79"/>
      <c r="CG132" s="135"/>
      <c r="CH132" s="42"/>
      <c r="CI132" s="80"/>
      <c r="CJ132" s="81"/>
      <c r="CK132" s="80"/>
      <c r="CL132" s="79"/>
      <c r="CM132" s="80"/>
      <c r="CN132" s="115"/>
      <c r="CO132" s="115"/>
      <c r="CP132" s="115"/>
      <c r="CQ132" s="79"/>
      <c r="CR132" s="135"/>
      <c r="CS132" s="42"/>
      <c r="CT132" s="80"/>
      <c r="CU132" s="81"/>
      <c r="CV132" s="80"/>
      <c r="CW132" s="79"/>
      <c r="CX132" s="80"/>
      <c r="CY132" s="115"/>
      <c r="CZ132" s="115"/>
      <c r="DA132" s="115"/>
      <c r="DB132" s="79"/>
      <c r="DC132" s="135"/>
      <c r="DD132" s="42"/>
      <c r="DE132" s="80"/>
      <c r="DF132" s="81"/>
      <c r="DG132" s="80"/>
      <c r="DH132" s="79"/>
      <c r="DI132" s="80"/>
      <c r="DJ132" s="115"/>
      <c r="DK132" s="115"/>
      <c r="DL132" s="115"/>
      <c r="DM132" s="79"/>
      <c r="DN132" s="135"/>
      <c r="DO132" s="42"/>
      <c r="DP132" s="80"/>
      <c r="DQ132" s="81"/>
      <c r="DR132" s="80"/>
      <c r="DS132" s="79"/>
      <c r="DT132" s="80"/>
      <c r="DU132" s="115"/>
      <c r="DV132" s="115"/>
      <c r="DW132" s="115"/>
      <c r="DX132" s="79"/>
      <c r="DY132" s="135"/>
      <c r="DZ132" s="42"/>
      <c r="EA132" s="80"/>
      <c r="EB132" s="81"/>
      <c r="EC132" s="80"/>
      <c r="ED132" s="79"/>
      <c r="EE132" s="80"/>
      <c r="EF132" s="115"/>
      <c r="EG132" s="115"/>
      <c r="EH132" s="115"/>
      <c r="EI132" s="79"/>
      <c r="EJ132" s="135"/>
      <c r="EK132" s="42"/>
      <c r="EL132" s="80"/>
      <c r="EM132" s="81"/>
      <c r="EN132" s="80"/>
      <c r="EO132" s="79"/>
      <c r="EP132" s="80"/>
      <c r="EQ132" s="115"/>
      <c r="ER132" s="115"/>
      <c r="ES132" s="115"/>
      <c r="ET132" s="79"/>
      <c r="EU132" s="135"/>
      <c r="EV132" s="42"/>
      <c r="EW132" s="80"/>
      <c r="EX132" s="81"/>
      <c r="EY132" s="80"/>
      <c r="EZ132" s="79"/>
      <c r="FA132" s="80"/>
      <c r="FB132" s="115"/>
      <c r="FC132" s="115"/>
      <c r="FD132" s="115"/>
      <c r="FE132" s="144">
        <f t="shared" si="12"/>
        <v>0</v>
      </c>
      <c r="FF132" s="144">
        <f t="shared" si="13"/>
        <v>0</v>
      </c>
      <c r="FG132" s="144">
        <f t="shared" si="14"/>
        <v>0</v>
      </c>
      <c r="FH132" s="144">
        <f t="shared" si="15"/>
        <v>0</v>
      </c>
      <c r="FI132" s="144">
        <f t="shared" si="16"/>
        <v>0</v>
      </c>
      <c r="FJ132" s="144">
        <f t="shared" si="17"/>
        <v>0</v>
      </c>
      <c r="FK132" s="144">
        <f t="shared" si="18"/>
        <v>0</v>
      </c>
      <c r="FL132" s="93"/>
      <c r="FM132" s="92"/>
      <c r="FN132" s="82"/>
    </row>
    <row r="133" spans="1:170" ht="52.5" hidden="1" customHeight="1">
      <c r="A133" s="78"/>
      <c r="B133" s="142">
        <v>120</v>
      </c>
      <c r="C133" s="90"/>
      <c r="D133" s="91"/>
      <c r="E133" s="91"/>
      <c r="F133" s="92"/>
      <c r="G133" s="93"/>
      <c r="H133" s="94"/>
      <c r="I133" s="94"/>
      <c r="J133" s="94"/>
      <c r="K133" s="94"/>
      <c r="L133" s="191"/>
      <c r="M133" s="91"/>
      <c r="N133" s="91"/>
      <c r="O133" s="93"/>
      <c r="P133" s="95"/>
      <c r="Q133" s="93"/>
      <c r="R133" s="95"/>
      <c r="S133" s="93"/>
      <c r="T133" s="95"/>
      <c r="U133" s="93"/>
      <c r="V133" s="143">
        <f t="shared" si="11"/>
        <v>0</v>
      </c>
      <c r="W133" s="42"/>
      <c r="X133" s="80"/>
      <c r="Y133" s="42"/>
      <c r="Z133" s="31"/>
      <c r="AA133" s="79"/>
      <c r="AB133" s="80"/>
      <c r="AC133" s="79"/>
      <c r="AD133" s="135"/>
      <c r="AE133" s="42"/>
      <c r="AF133" s="80"/>
      <c r="AG133" s="81"/>
      <c r="AH133" s="80"/>
      <c r="AI133" s="79"/>
      <c r="AJ133" s="80"/>
      <c r="AK133" s="115"/>
      <c r="AL133" s="115"/>
      <c r="AM133" s="115"/>
      <c r="AN133" s="79"/>
      <c r="AO133" s="135"/>
      <c r="AP133" s="42"/>
      <c r="AQ133" s="80"/>
      <c r="AR133" s="81"/>
      <c r="AS133" s="80"/>
      <c r="AT133" s="79"/>
      <c r="AU133" s="80"/>
      <c r="AV133" s="115"/>
      <c r="AW133" s="115"/>
      <c r="AX133" s="115"/>
      <c r="AY133" s="79"/>
      <c r="AZ133" s="135"/>
      <c r="BA133" s="42"/>
      <c r="BB133" s="80"/>
      <c r="BC133" s="81"/>
      <c r="BD133" s="80"/>
      <c r="BE133" s="79"/>
      <c r="BF133" s="80"/>
      <c r="BG133" s="115"/>
      <c r="BH133" s="115"/>
      <c r="BI133" s="115"/>
      <c r="BJ133" s="79"/>
      <c r="BK133" s="135"/>
      <c r="BL133" s="42"/>
      <c r="BM133" s="80"/>
      <c r="BN133" s="81"/>
      <c r="BO133" s="80"/>
      <c r="BP133" s="79"/>
      <c r="BQ133" s="80"/>
      <c r="BR133" s="115"/>
      <c r="BS133" s="115"/>
      <c r="BT133" s="115"/>
      <c r="BU133" s="79"/>
      <c r="BV133" s="135"/>
      <c r="BW133" s="42"/>
      <c r="BX133" s="80"/>
      <c r="BY133" s="81"/>
      <c r="BZ133" s="80"/>
      <c r="CA133" s="79"/>
      <c r="CB133" s="80"/>
      <c r="CC133" s="115"/>
      <c r="CD133" s="115"/>
      <c r="CE133" s="115"/>
      <c r="CF133" s="79"/>
      <c r="CG133" s="135"/>
      <c r="CH133" s="42"/>
      <c r="CI133" s="80"/>
      <c r="CJ133" s="81"/>
      <c r="CK133" s="80"/>
      <c r="CL133" s="79"/>
      <c r="CM133" s="80"/>
      <c r="CN133" s="115"/>
      <c r="CO133" s="115"/>
      <c r="CP133" s="115"/>
      <c r="CQ133" s="79"/>
      <c r="CR133" s="135"/>
      <c r="CS133" s="42"/>
      <c r="CT133" s="80"/>
      <c r="CU133" s="81"/>
      <c r="CV133" s="80"/>
      <c r="CW133" s="79"/>
      <c r="CX133" s="80"/>
      <c r="CY133" s="115"/>
      <c r="CZ133" s="115"/>
      <c r="DA133" s="115"/>
      <c r="DB133" s="79"/>
      <c r="DC133" s="135"/>
      <c r="DD133" s="42"/>
      <c r="DE133" s="80"/>
      <c r="DF133" s="81"/>
      <c r="DG133" s="80"/>
      <c r="DH133" s="79"/>
      <c r="DI133" s="80"/>
      <c r="DJ133" s="115"/>
      <c r="DK133" s="115"/>
      <c r="DL133" s="115"/>
      <c r="DM133" s="79"/>
      <c r="DN133" s="135"/>
      <c r="DO133" s="42"/>
      <c r="DP133" s="80"/>
      <c r="DQ133" s="81"/>
      <c r="DR133" s="80"/>
      <c r="DS133" s="79"/>
      <c r="DT133" s="80"/>
      <c r="DU133" s="115"/>
      <c r="DV133" s="115"/>
      <c r="DW133" s="115"/>
      <c r="DX133" s="79"/>
      <c r="DY133" s="135"/>
      <c r="DZ133" s="42"/>
      <c r="EA133" s="80"/>
      <c r="EB133" s="81"/>
      <c r="EC133" s="80"/>
      <c r="ED133" s="79"/>
      <c r="EE133" s="80"/>
      <c r="EF133" s="115"/>
      <c r="EG133" s="115"/>
      <c r="EH133" s="115"/>
      <c r="EI133" s="79"/>
      <c r="EJ133" s="135"/>
      <c r="EK133" s="42"/>
      <c r="EL133" s="80"/>
      <c r="EM133" s="81"/>
      <c r="EN133" s="80"/>
      <c r="EO133" s="79"/>
      <c r="EP133" s="80"/>
      <c r="EQ133" s="115"/>
      <c r="ER133" s="115"/>
      <c r="ES133" s="115"/>
      <c r="ET133" s="79"/>
      <c r="EU133" s="135"/>
      <c r="EV133" s="42"/>
      <c r="EW133" s="80"/>
      <c r="EX133" s="81"/>
      <c r="EY133" s="80"/>
      <c r="EZ133" s="79"/>
      <c r="FA133" s="80"/>
      <c r="FB133" s="115"/>
      <c r="FC133" s="115"/>
      <c r="FD133" s="115"/>
      <c r="FE133" s="144">
        <f t="shared" si="12"/>
        <v>0</v>
      </c>
      <c r="FF133" s="144">
        <f t="shared" si="13"/>
        <v>0</v>
      </c>
      <c r="FG133" s="144">
        <f t="shared" si="14"/>
        <v>0</v>
      </c>
      <c r="FH133" s="144">
        <f t="shared" si="15"/>
        <v>0</v>
      </c>
      <c r="FI133" s="144">
        <f t="shared" si="16"/>
        <v>0</v>
      </c>
      <c r="FJ133" s="144">
        <f t="shared" si="17"/>
        <v>0</v>
      </c>
      <c r="FK133" s="144">
        <f t="shared" si="18"/>
        <v>0</v>
      </c>
      <c r="FL133" s="93"/>
      <c r="FM133" s="92"/>
      <c r="FN133" s="82"/>
    </row>
    <row r="134" spans="1:170" ht="52.5" hidden="1" customHeight="1">
      <c r="A134" s="78"/>
      <c r="B134" s="142">
        <v>121</v>
      </c>
      <c r="C134" s="90"/>
      <c r="D134" s="91"/>
      <c r="E134" s="91"/>
      <c r="F134" s="92"/>
      <c r="G134" s="93"/>
      <c r="H134" s="94"/>
      <c r="I134" s="94"/>
      <c r="J134" s="94"/>
      <c r="K134" s="94"/>
      <c r="L134" s="191"/>
      <c r="M134" s="91"/>
      <c r="N134" s="91"/>
      <c r="O134" s="93"/>
      <c r="P134" s="95"/>
      <c r="Q134" s="93"/>
      <c r="R134" s="95"/>
      <c r="S134" s="93"/>
      <c r="T134" s="95"/>
      <c r="U134" s="93"/>
      <c r="V134" s="143">
        <f t="shared" si="11"/>
        <v>0</v>
      </c>
      <c r="W134" s="42"/>
      <c r="X134" s="80"/>
      <c r="Y134" s="42"/>
      <c r="Z134" s="31"/>
      <c r="AA134" s="79"/>
      <c r="AB134" s="80"/>
      <c r="AC134" s="79"/>
      <c r="AD134" s="135"/>
      <c r="AE134" s="42"/>
      <c r="AF134" s="80"/>
      <c r="AG134" s="81"/>
      <c r="AH134" s="80"/>
      <c r="AI134" s="79"/>
      <c r="AJ134" s="80"/>
      <c r="AK134" s="115"/>
      <c r="AL134" s="115"/>
      <c r="AM134" s="115"/>
      <c r="AN134" s="79"/>
      <c r="AO134" s="135"/>
      <c r="AP134" s="42"/>
      <c r="AQ134" s="80"/>
      <c r="AR134" s="81"/>
      <c r="AS134" s="80"/>
      <c r="AT134" s="79"/>
      <c r="AU134" s="80"/>
      <c r="AV134" s="115"/>
      <c r="AW134" s="115"/>
      <c r="AX134" s="115"/>
      <c r="AY134" s="79"/>
      <c r="AZ134" s="135"/>
      <c r="BA134" s="42"/>
      <c r="BB134" s="80"/>
      <c r="BC134" s="81"/>
      <c r="BD134" s="80"/>
      <c r="BE134" s="79"/>
      <c r="BF134" s="80"/>
      <c r="BG134" s="115"/>
      <c r="BH134" s="115"/>
      <c r="BI134" s="115"/>
      <c r="BJ134" s="79"/>
      <c r="BK134" s="135"/>
      <c r="BL134" s="42"/>
      <c r="BM134" s="80"/>
      <c r="BN134" s="81"/>
      <c r="BO134" s="80"/>
      <c r="BP134" s="79"/>
      <c r="BQ134" s="80"/>
      <c r="BR134" s="115"/>
      <c r="BS134" s="115"/>
      <c r="BT134" s="115"/>
      <c r="BU134" s="79"/>
      <c r="BV134" s="135"/>
      <c r="BW134" s="42"/>
      <c r="BX134" s="80"/>
      <c r="BY134" s="81"/>
      <c r="BZ134" s="80"/>
      <c r="CA134" s="79"/>
      <c r="CB134" s="80"/>
      <c r="CC134" s="115"/>
      <c r="CD134" s="115"/>
      <c r="CE134" s="115"/>
      <c r="CF134" s="79"/>
      <c r="CG134" s="135"/>
      <c r="CH134" s="42"/>
      <c r="CI134" s="80"/>
      <c r="CJ134" s="81"/>
      <c r="CK134" s="80"/>
      <c r="CL134" s="79"/>
      <c r="CM134" s="80"/>
      <c r="CN134" s="115"/>
      <c r="CO134" s="115"/>
      <c r="CP134" s="115"/>
      <c r="CQ134" s="79"/>
      <c r="CR134" s="135"/>
      <c r="CS134" s="42"/>
      <c r="CT134" s="80"/>
      <c r="CU134" s="81"/>
      <c r="CV134" s="80"/>
      <c r="CW134" s="79"/>
      <c r="CX134" s="80"/>
      <c r="CY134" s="115"/>
      <c r="CZ134" s="115"/>
      <c r="DA134" s="115"/>
      <c r="DB134" s="79"/>
      <c r="DC134" s="135"/>
      <c r="DD134" s="42"/>
      <c r="DE134" s="80"/>
      <c r="DF134" s="81"/>
      <c r="DG134" s="80"/>
      <c r="DH134" s="79"/>
      <c r="DI134" s="80"/>
      <c r="DJ134" s="115"/>
      <c r="DK134" s="115"/>
      <c r="DL134" s="115"/>
      <c r="DM134" s="79"/>
      <c r="DN134" s="135"/>
      <c r="DO134" s="42"/>
      <c r="DP134" s="80"/>
      <c r="DQ134" s="81"/>
      <c r="DR134" s="80"/>
      <c r="DS134" s="79"/>
      <c r="DT134" s="80"/>
      <c r="DU134" s="115"/>
      <c r="DV134" s="115"/>
      <c r="DW134" s="115"/>
      <c r="DX134" s="79"/>
      <c r="DY134" s="135"/>
      <c r="DZ134" s="42"/>
      <c r="EA134" s="80"/>
      <c r="EB134" s="81"/>
      <c r="EC134" s="80"/>
      <c r="ED134" s="79"/>
      <c r="EE134" s="80"/>
      <c r="EF134" s="115"/>
      <c r="EG134" s="115"/>
      <c r="EH134" s="115"/>
      <c r="EI134" s="79"/>
      <c r="EJ134" s="135"/>
      <c r="EK134" s="42"/>
      <c r="EL134" s="80"/>
      <c r="EM134" s="81"/>
      <c r="EN134" s="80"/>
      <c r="EO134" s="79"/>
      <c r="EP134" s="80"/>
      <c r="EQ134" s="115"/>
      <c r="ER134" s="115"/>
      <c r="ES134" s="115"/>
      <c r="ET134" s="79"/>
      <c r="EU134" s="135"/>
      <c r="EV134" s="42"/>
      <c r="EW134" s="80"/>
      <c r="EX134" s="81"/>
      <c r="EY134" s="80"/>
      <c r="EZ134" s="79"/>
      <c r="FA134" s="80"/>
      <c r="FB134" s="115"/>
      <c r="FC134" s="115"/>
      <c r="FD134" s="115"/>
      <c r="FE134" s="144">
        <f t="shared" si="12"/>
        <v>0</v>
      </c>
      <c r="FF134" s="144">
        <f t="shared" si="13"/>
        <v>0</v>
      </c>
      <c r="FG134" s="144">
        <f t="shared" si="14"/>
        <v>0</v>
      </c>
      <c r="FH134" s="144">
        <f t="shared" si="15"/>
        <v>0</v>
      </c>
      <c r="FI134" s="144">
        <f t="shared" si="16"/>
        <v>0</v>
      </c>
      <c r="FJ134" s="144">
        <f t="shared" si="17"/>
        <v>0</v>
      </c>
      <c r="FK134" s="144">
        <f t="shared" si="18"/>
        <v>0</v>
      </c>
      <c r="FL134" s="93"/>
      <c r="FM134" s="92"/>
      <c r="FN134" s="82"/>
    </row>
    <row r="135" spans="1:170" ht="52.5" hidden="1" customHeight="1">
      <c r="A135" s="78"/>
      <c r="B135" s="142">
        <v>122</v>
      </c>
      <c r="C135" s="90"/>
      <c r="D135" s="91"/>
      <c r="E135" s="91"/>
      <c r="F135" s="92"/>
      <c r="G135" s="93"/>
      <c r="H135" s="94"/>
      <c r="I135" s="94"/>
      <c r="J135" s="94"/>
      <c r="K135" s="94"/>
      <c r="L135" s="191"/>
      <c r="M135" s="91"/>
      <c r="N135" s="91"/>
      <c r="O135" s="93"/>
      <c r="P135" s="95"/>
      <c r="Q135" s="93"/>
      <c r="R135" s="95"/>
      <c r="S135" s="93"/>
      <c r="T135" s="95"/>
      <c r="U135" s="93"/>
      <c r="V135" s="143">
        <f t="shared" si="11"/>
        <v>0</v>
      </c>
      <c r="W135" s="42"/>
      <c r="X135" s="80"/>
      <c r="Y135" s="42"/>
      <c r="Z135" s="31"/>
      <c r="AA135" s="79"/>
      <c r="AB135" s="80"/>
      <c r="AC135" s="79"/>
      <c r="AD135" s="135"/>
      <c r="AE135" s="42"/>
      <c r="AF135" s="80"/>
      <c r="AG135" s="81"/>
      <c r="AH135" s="80"/>
      <c r="AI135" s="79"/>
      <c r="AJ135" s="80"/>
      <c r="AK135" s="115"/>
      <c r="AL135" s="115"/>
      <c r="AM135" s="115"/>
      <c r="AN135" s="79"/>
      <c r="AO135" s="135"/>
      <c r="AP135" s="42"/>
      <c r="AQ135" s="80"/>
      <c r="AR135" s="81"/>
      <c r="AS135" s="80"/>
      <c r="AT135" s="79"/>
      <c r="AU135" s="80"/>
      <c r="AV135" s="115"/>
      <c r="AW135" s="115"/>
      <c r="AX135" s="115"/>
      <c r="AY135" s="79"/>
      <c r="AZ135" s="135"/>
      <c r="BA135" s="42"/>
      <c r="BB135" s="80"/>
      <c r="BC135" s="81"/>
      <c r="BD135" s="80"/>
      <c r="BE135" s="79"/>
      <c r="BF135" s="80"/>
      <c r="BG135" s="115"/>
      <c r="BH135" s="115"/>
      <c r="BI135" s="115"/>
      <c r="BJ135" s="79"/>
      <c r="BK135" s="135"/>
      <c r="BL135" s="42"/>
      <c r="BM135" s="80"/>
      <c r="BN135" s="81"/>
      <c r="BO135" s="80"/>
      <c r="BP135" s="79"/>
      <c r="BQ135" s="80"/>
      <c r="BR135" s="115"/>
      <c r="BS135" s="115"/>
      <c r="BT135" s="115"/>
      <c r="BU135" s="79"/>
      <c r="BV135" s="135"/>
      <c r="BW135" s="42"/>
      <c r="BX135" s="80"/>
      <c r="BY135" s="81"/>
      <c r="BZ135" s="80"/>
      <c r="CA135" s="79"/>
      <c r="CB135" s="80"/>
      <c r="CC135" s="115"/>
      <c r="CD135" s="115"/>
      <c r="CE135" s="115"/>
      <c r="CF135" s="79"/>
      <c r="CG135" s="135"/>
      <c r="CH135" s="42"/>
      <c r="CI135" s="80"/>
      <c r="CJ135" s="81"/>
      <c r="CK135" s="80"/>
      <c r="CL135" s="79"/>
      <c r="CM135" s="80"/>
      <c r="CN135" s="115"/>
      <c r="CO135" s="115"/>
      <c r="CP135" s="115"/>
      <c r="CQ135" s="79"/>
      <c r="CR135" s="135"/>
      <c r="CS135" s="42"/>
      <c r="CT135" s="80"/>
      <c r="CU135" s="81"/>
      <c r="CV135" s="80"/>
      <c r="CW135" s="79"/>
      <c r="CX135" s="80"/>
      <c r="CY135" s="115"/>
      <c r="CZ135" s="115"/>
      <c r="DA135" s="115"/>
      <c r="DB135" s="79"/>
      <c r="DC135" s="135"/>
      <c r="DD135" s="42"/>
      <c r="DE135" s="80"/>
      <c r="DF135" s="81"/>
      <c r="DG135" s="80"/>
      <c r="DH135" s="79"/>
      <c r="DI135" s="80"/>
      <c r="DJ135" s="115"/>
      <c r="DK135" s="115"/>
      <c r="DL135" s="115"/>
      <c r="DM135" s="79"/>
      <c r="DN135" s="135"/>
      <c r="DO135" s="42"/>
      <c r="DP135" s="80"/>
      <c r="DQ135" s="81"/>
      <c r="DR135" s="80"/>
      <c r="DS135" s="79"/>
      <c r="DT135" s="80"/>
      <c r="DU135" s="115"/>
      <c r="DV135" s="115"/>
      <c r="DW135" s="115"/>
      <c r="DX135" s="79"/>
      <c r="DY135" s="135"/>
      <c r="DZ135" s="42"/>
      <c r="EA135" s="80"/>
      <c r="EB135" s="81"/>
      <c r="EC135" s="80"/>
      <c r="ED135" s="79"/>
      <c r="EE135" s="80"/>
      <c r="EF135" s="115"/>
      <c r="EG135" s="115"/>
      <c r="EH135" s="115"/>
      <c r="EI135" s="79"/>
      <c r="EJ135" s="135"/>
      <c r="EK135" s="42"/>
      <c r="EL135" s="80"/>
      <c r="EM135" s="81"/>
      <c r="EN135" s="80"/>
      <c r="EO135" s="79"/>
      <c r="EP135" s="80"/>
      <c r="EQ135" s="115"/>
      <c r="ER135" s="115"/>
      <c r="ES135" s="115"/>
      <c r="ET135" s="79"/>
      <c r="EU135" s="135"/>
      <c r="EV135" s="42"/>
      <c r="EW135" s="80"/>
      <c r="EX135" s="81"/>
      <c r="EY135" s="80"/>
      <c r="EZ135" s="79"/>
      <c r="FA135" s="80"/>
      <c r="FB135" s="115"/>
      <c r="FC135" s="115"/>
      <c r="FD135" s="115"/>
      <c r="FE135" s="144">
        <f t="shared" si="12"/>
        <v>0</v>
      </c>
      <c r="FF135" s="144">
        <f t="shared" si="13"/>
        <v>0</v>
      </c>
      <c r="FG135" s="144">
        <f t="shared" si="14"/>
        <v>0</v>
      </c>
      <c r="FH135" s="144">
        <f t="shared" si="15"/>
        <v>0</v>
      </c>
      <c r="FI135" s="144">
        <f t="shared" si="16"/>
        <v>0</v>
      </c>
      <c r="FJ135" s="144">
        <f t="shared" si="17"/>
        <v>0</v>
      </c>
      <c r="FK135" s="144">
        <f t="shared" si="18"/>
        <v>0</v>
      </c>
      <c r="FL135" s="93"/>
      <c r="FM135" s="92"/>
      <c r="FN135" s="82"/>
    </row>
    <row r="136" spans="1:170" ht="52.5" hidden="1" customHeight="1">
      <c r="A136" s="78"/>
      <c r="B136" s="142">
        <v>123</v>
      </c>
      <c r="C136" s="90"/>
      <c r="D136" s="91"/>
      <c r="E136" s="91"/>
      <c r="F136" s="92"/>
      <c r="G136" s="93"/>
      <c r="H136" s="94"/>
      <c r="I136" s="94"/>
      <c r="J136" s="94"/>
      <c r="K136" s="94"/>
      <c r="L136" s="191"/>
      <c r="M136" s="91"/>
      <c r="N136" s="91"/>
      <c r="O136" s="93"/>
      <c r="P136" s="95"/>
      <c r="Q136" s="93"/>
      <c r="R136" s="95"/>
      <c r="S136" s="93"/>
      <c r="T136" s="95"/>
      <c r="U136" s="93"/>
      <c r="V136" s="143">
        <f t="shared" si="11"/>
        <v>0</v>
      </c>
      <c r="W136" s="42"/>
      <c r="X136" s="80"/>
      <c r="Y136" s="42"/>
      <c r="Z136" s="31"/>
      <c r="AA136" s="79"/>
      <c r="AB136" s="80"/>
      <c r="AC136" s="79"/>
      <c r="AD136" s="135"/>
      <c r="AE136" s="42"/>
      <c r="AF136" s="80"/>
      <c r="AG136" s="81"/>
      <c r="AH136" s="80"/>
      <c r="AI136" s="79"/>
      <c r="AJ136" s="80"/>
      <c r="AK136" s="115"/>
      <c r="AL136" s="115"/>
      <c r="AM136" s="115"/>
      <c r="AN136" s="79"/>
      <c r="AO136" s="135"/>
      <c r="AP136" s="42"/>
      <c r="AQ136" s="80"/>
      <c r="AR136" s="81"/>
      <c r="AS136" s="80"/>
      <c r="AT136" s="79"/>
      <c r="AU136" s="80"/>
      <c r="AV136" s="115"/>
      <c r="AW136" s="115"/>
      <c r="AX136" s="115"/>
      <c r="AY136" s="79"/>
      <c r="AZ136" s="135"/>
      <c r="BA136" s="42"/>
      <c r="BB136" s="80"/>
      <c r="BC136" s="81"/>
      <c r="BD136" s="80"/>
      <c r="BE136" s="79"/>
      <c r="BF136" s="80"/>
      <c r="BG136" s="115"/>
      <c r="BH136" s="115"/>
      <c r="BI136" s="115"/>
      <c r="BJ136" s="79"/>
      <c r="BK136" s="135"/>
      <c r="BL136" s="42"/>
      <c r="BM136" s="80"/>
      <c r="BN136" s="81"/>
      <c r="BO136" s="80"/>
      <c r="BP136" s="79"/>
      <c r="BQ136" s="80"/>
      <c r="BR136" s="115"/>
      <c r="BS136" s="115"/>
      <c r="BT136" s="115"/>
      <c r="BU136" s="79"/>
      <c r="BV136" s="135"/>
      <c r="BW136" s="42"/>
      <c r="BX136" s="80"/>
      <c r="BY136" s="81"/>
      <c r="BZ136" s="80"/>
      <c r="CA136" s="79"/>
      <c r="CB136" s="80"/>
      <c r="CC136" s="115"/>
      <c r="CD136" s="115"/>
      <c r="CE136" s="115"/>
      <c r="CF136" s="79"/>
      <c r="CG136" s="135"/>
      <c r="CH136" s="42"/>
      <c r="CI136" s="80"/>
      <c r="CJ136" s="81"/>
      <c r="CK136" s="80"/>
      <c r="CL136" s="79"/>
      <c r="CM136" s="80"/>
      <c r="CN136" s="115"/>
      <c r="CO136" s="115"/>
      <c r="CP136" s="115"/>
      <c r="CQ136" s="79"/>
      <c r="CR136" s="135"/>
      <c r="CS136" s="42"/>
      <c r="CT136" s="80"/>
      <c r="CU136" s="81"/>
      <c r="CV136" s="80"/>
      <c r="CW136" s="79"/>
      <c r="CX136" s="80"/>
      <c r="CY136" s="115"/>
      <c r="CZ136" s="115"/>
      <c r="DA136" s="115"/>
      <c r="DB136" s="79"/>
      <c r="DC136" s="135"/>
      <c r="DD136" s="42"/>
      <c r="DE136" s="80"/>
      <c r="DF136" s="81"/>
      <c r="DG136" s="80"/>
      <c r="DH136" s="79"/>
      <c r="DI136" s="80"/>
      <c r="DJ136" s="115"/>
      <c r="DK136" s="115"/>
      <c r="DL136" s="115"/>
      <c r="DM136" s="79"/>
      <c r="DN136" s="135"/>
      <c r="DO136" s="42"/>
      <c r="DP136" s="80"/>
      <c r="DQ136" s="81"/>
      <c r="DR136" s="80"/>
      <c r="DS136" s="79"/>
      <c r="DT136" s="80"/>
      <c r="DU136" s="115"/>
      <c r="DV136" s="115"/>
      <c r="DW136" s="115"/>
      <c r="DX136" s="79"/>
      <c r="DY136" s="135"/>
      <c r="DZ136" s="42"/>
      <c r="EA136" s="80"/>
      <c r="EB136" s="81"/>
      <c r="EC136" s="80"/>
      <c r="ED136" s="79"/>
      <c r="EE136" s="80"/>
      <c r="EF136" s="115"/>
      <c r="EG136" s="115"/>
      <c r="EH136" s="115"/>
      <c r="EI136" s="79"/>
      <c r="EJ136" s="135"/>
      <c r="EK136" s="42"/>
      <c r="EL136" s="80"/>
      <c r="EM136" s="81"/>
      <c r="EN136" s="80"/>
      <c r="EO136" s="79"/>
      <c r="EP136" s="80"/>
      <c r="EQ136" s="115"/>
      <c r="ER136" s="115"/>
      <c r="ES136" s="115"/>
      <c r="ET136" s="79"/>
      <c r="EU136" s="135"/>
      <c r="EV136" s="42"/>
      <c r="EW136" s="80"/>
      <c r="EX136" s="81"/>
      <c r="EY136" s="80"/>
      <c r="EZ136" s="79"/>
      <c r="FA136" s="80"/>
      <c r="FB136" s="115"/>
      <c r="FC136" s="115"/>
      <c r="FD136" s="115"/>
      <c r="FE136" s="144">
        <f t="shared" si="12"/>
        <v>0</v>
      </c>
      <c r="FF136" s="144">
        <f t="shared" si="13"/>
        <v>0</v>
      </c>
      <c r="FG136" s="144">
        <f t="shared" si="14"/>
        <v>0</v>
      </c>
      <c r="FH136" s="144">
        <f t="shared" si="15"/>
        <v>0</v>
      </c>
      <c r="FI136" s="144">
        <f t="shared" si="16"/>
        <v>0</v>
      </c>
      <c r="FJ136" s="144">
        <f t="shared" si="17"/>
        <v>0</v>
      </c>
      <c r="FK136" s="144">
        <f t="shared" si="18"/>
        <v>0</v>
      </c>
      <c r="FL136" s="93"/>
      <c r="FM136" s="92"/>
      <c r="FN136" s="82"/>
    </row>
    <row r="137" spans="1:170" ht="52.5" hidden="1" customHeight="1">
      <c r="A137" s="78"/>
      <c r="B137" s="142">
        <v>124</v>
      </c>
      <c r="C137" s="90"/>
      <c r="D137" s="91"/>
      <c r="E137" s="91"/>
      <c r="F137" s="92"/>
      <c r="G137" s="93"/>
      <c r="H137" s="94"/>
      <c r="I137" s="94"/>
      <c r="J137" s="94"/>
      <c r="K137" s="94"/>
      <c r="L137" s="191"/>
      <c r="M137" s="91"/>
      <c r="N137" s="91"/>
      <c r="O137" s="93"/>
      <c r="P137" s="95"/>
      <c r="Q137" s="93"/>
      <c r="R137" s="95"/>
      <c r="S137" s="93"/>
      <c r="T137" s="95"/>
      <c r="U137" s="93"/>
      <c r="V137" s="143">
        <f t="shared" si="11"/>
        <v>0</v>
      </c>
      <c r="W137" s="42"/>
      <c r="X137" s="80"/>
      <c r="Y137" s="42"/>
      <c r="Z137" s="31"/>
      <c r="AA137" s="79"/>
      <c r="AB137" s="80"/>
      <c r="AC137" s="79"/>
      <c r="AD137" s="135"/>
      <c r="AE137" s="42"/>
      <c r="AF137" s="80"/>
      <c r="AG137" s="81"/>
      <c r="AH137" s="80"/>
      <c r="AI137" s="79"/>
      <c r="AJ137" s="80"/>
      <c r="AK137" s="115"/>
      <c r="AL137" s="115"/>
      <c r="AM137" s="115"/>
      <c r="AN137" s="79"/>
      <c r="AO137" s="135"/>
      <c r="AP137" s="42"/>
      <c r="AQ137" s="80"/>
      <c r="AR137" s="81"/>
      <c r="AS137" s="80"/>
      <c r="AT137" s="79"/>
      <c r="AU137" s="80"/>
      <c r="AV137" s="115"/>
      <c r="AW137" s="115"/>
      <c r="AX137" s="115"/>
      <c r="AY137" s="79"/>
      <c r="AZ137" s="135"/>
      <c r="BA137" s="42"/>
      <c r="BB137" s="80"/>
      <c r="BC137" s="81"/>
      <c r="BD137" s="80"/>
      <c r="BE137" s="79"/>
      <c r="BF137" s="80"/>
      <c r="BG137" s="115"/>
      <c r="BH137" s="115"/>
      <c r="BI137" s="115"/>
      <c r="BJ137" s="79"/>
      <c r="BK137" s="135"/>
      <c r="BL137" s="42"/>
      <c r="BM137" s="80"/>
      <c r="BN137" s="81"/>
      <c r="BO137" s="80"/>
      <c r="BP137" s="79"/>
      <c r="BQ137" s="80"/>
      <c r="BR137" s="115"/>
      <c r="BS137" s="115"/>
      <c r="BT137" s="115"/>
      <c r="BU137" s="79"/>
      <c r="BV137" s="135"/>
      <c r="BW137" s="42"/>
      <c r="BX137" s="80"/>
      <c r="BY137" s="81"/>
      <c r="BZ137" s="80"/>
      <c r="CA137" s="79"/>
      <c r="CB137" s="80"/>
      <c r="CC137" s="115"/>
      <c r="CD137" s="115"/>
      <c r="CE137" s="115"/>
      <c r="CF137" s="79"/>
      <c r="CG137" s="135"/>
      <c r="CH137" s="42"/>
      <c r="CI137" s="80"/>
      <c r="CJ137" s="81"/>
      <c r="CK137" s="80"/>
      <c r="CL137" s="79"/>
      <c r="CM137" s="80"/>
      <c r="CN137" s="115"/>
      <c r="CO137" s="115"/>
      <c r="CP137" s="115"/>
      <c r="CQ137" s="79"/>
      <c r="CR137" s="135"/>
      <c r="CS137" s="42"/>
      <c r="CT137" s="80"/>
      <c r="CU137" s="81"/>
      <c r="CV137" s="80"/>
      <c r="CW137" s="79"/>
      <c r="CX137" s="80"/>
      <c r="CY137" s="115"/>
      <c r="CZ137" s="115"/>
      <c r="DA137" s="115"/>
      <c r="DB137" s="79"/>
      <c r="DC137" s="135"/>
      <c r="DD137" s="42"/>
      <c r="DE137" s="80"/>
      <c r="DF137" s="81"/>
      <c r="DG137" s="80"/>
      <c r="DH137" s="79"/>
      <c r="DI137" s="80"/>
      <c r="DJ137" s="115"/>
      <c r="DK137" s="115"/>
      <c r="DL137" s="115"/>
      <c r="DM137" s="79"/>
      <c r="DN137" s="135"/>
      <c r="DO137" s="42"/>
      <c r="DP137" s="80"/>
      <c r="DQ137" s="81"/>
      <c r="DR137" s="80"/>
      <c r="DS137" s="79"/>
      <c r="DT137" s="80"/>
      <c r="DU137" s="115"/>
      <c r="DV137" s="115"/>
      <c r="DW137" s="115"/>
      <c r="DX137" s="79"/>
      <c r="DY137" s="135"/>
      <c r="DZ137" s="42"/>
      <c r="EA137" s="80"/>
      <c r="EB137" s="81"/>
      <c r="EC137" s="80"/>
      <c r="ED137" s="79"/>
      <c r="EE137" s="80"/>
      <c r="EF137" s="115"/>
      <c r="EG137" s="115"/>
      <c r="EH137" s="115"/>
      <c r="EI137" s="79"/>
      <c r="EJ137" s="135"/>
      <c r="EK137" s="42"/>
      <c r="EL137" s="80"/>
      <c r="EM137" s="81"/>
      <c r="EN137" s="80"/>
      <c r="EO137" s="79"/>
      <c r="EP137" s="80"/>
      <c r="EQ137" s="115"/>
      <c r="ER137" s="115"/>
      <c r="ES137" s="115"/>
      <c r="ET137" s="79"/>
      <c r="EU137" s="135"/>
      <c r="EV137" s="42"/>
      <c r="EW137" s="80"/>
      <c r="EX137" s="81"/>
      <c r="EY137" s="80"/>
      <c r="EZ137" s="79"/>
      <c r="FA137" s="80"/>
      <c r="FB137" s="115"/>
      <c r="FC137" s="115"/>
      <c r="FD137" s="115"/>
      <c r="FE137" s="144">
        <f t="shared" si="12"/>
        <v>0</v>
      </c>
      <c r="FF137" s="144">
        <f t="shared" si="13"/>
        <v>0</v>
      </c>
      <c r="FG137" s="144">
        <f t="shared" si="14"/>
        <v>0</v>
      </c>
      <c r="FH137" s="144">
        <f t="shared" si="15"/>
        <v>0</v>
      </c>
      <c r="FI137" s="144">
        <f t="shared" si="16"/>
        <v>0</v>
      </c>
      <c r="FJ137" s="144">
        <f t="shared" si="17"/>
        <v>0</v>
      </c>
      <c r="FK137" s="144">
        <f t="shared" si="18"/>
        <v>0</v>
      </c>
      <c r="FL137" s="93"/>
      <c r="FM137" s="92"/>
      <c r="FN137" s="82"/>
    </row>
    <row r="138" spans="1:170" ht="52.5" hidden="1" customHeight="1">
      <c r="A138" s="78"/>
      <c r="B138" s="142">
        <v>125</v>
      </c>
      <c r="C138" s="90"/>
      <c r="D138" s="91"/>
      <c r="E138" s="91"/>
      <c r="F138" s="92"/>
      <c r="G138" s="93"/>
      <c r="H138" s="94"/>
      <c r="I138" s="94"/>
      <c r="J138" s="94"/>
      <c r="K138" s="94"/>
      <c r="L138" s="191"/>
      <c r="M138" s="91"/>
      <c r="N138" s="91"/>
      <c r="O138" s="93"/>
      <c r="P138" s="95"/>
      <c r="Q138" s="93"/>
      <c r="R138" s="95"/>
      <c r="S138" s="93"/>
      <c r="T138" s="95"/>
      <c r="U138" s="93"/>
      <c r="V138" s="143">
        <f t="shared" si="11"/>
        <v>0</v>
      </c>
      <c r="W138" s="42"/>
      <c r="X138" s="80"/>
      <c r="Y138" s="42"/>
      <c r="Z138" s="31"/>
      <c r="AA138" s="79"/>
      <c r="AB138" s="80"/>
      <c r="AC138" s="79"/>
      <c r="AD138" s="135"/>
      <c r="AE138" s="42"/>
      <c r="AF138" s="80"/>
      <c r="AG138" s="81"/>
      <c r="AH138" s="80"/>
      <c r="AI138" s="79"/>
      <c r="AJ138" s="80"/>
      <c r="AK138" s="115"/>
      <c r="AL138" s="115"/>
      <c r="AM138" s="115"/>
      <c r="AN138" s="79"/>
      <c r="AO138" s="135"/>
      <c r="AP138" s="42"/>
      <c r="AQ138" s="80"/>
      <c r="AR138" s="81"/>
      <c r="AS138" s="80"/>
      <c r="AT138" s="79"/>
      <c r="AU138" s="80"/>
      <c r="AV138" s="115"/>
      <c r="AW138" s="115"/>
      <c r="AX138" s="115"/>
      <c r="AY138" s="79"/>
      <c r="AZ138" s="135"/>
      <c r="BA138" s="42"/>
      <c r="BB138" s="80"/>
      <c r="BC138" s="81"/>
      <c r="BD138" s="80"/>
      <c r="BE138" s="79"/>
      <c r="BF138" s="80"/>
      <c r="BG138" s="115"/>
      <c r="BH138" s="115"/>
      <c r="BI138" s="115"/>
      <c r="BJ138" s="79"/>
      <c r="BK138" s="135"/>
      <c r="BL138" s="42"/>
      <c r="BM138" s="80"/>
      <c r="BN138" s="81"/>
      <c r="BO138" s="80"/>
      <c r="BP138" s="79"/>
      <c r="BQ138" s="80"/>
      <c r="BR138" s="115"/>
      <c r="BS138" s="115"/>
      <c r="BT138" s="115"/>
      <c r="BU138" s="79"/>
      <c r="BV138" s="135"/>
      <c r="BW138" s="42"/>
      <c r="BX138" s="80"/>
      <c r="BY138" s="81"/>
      <c r="BZ138" s="80"/>
      <c r="CA138" s="79"/>
      <c r="CB138" s="80"/>
      <c r="CC138" s="115"/>
      <c r="CD138" s="115"/>
      <c r="CE138" s="115"/>
      <c r="CF138" s="79"/>
      <c r="CG138" s="135"/>
      <c r="CH138" s="42"/>
      <c r="CI138" s="80"/>
      <c r="CJ138" s="81"/>
      <c r="CK138" s="80"/>
      <c r="CL138" s="79"/>
      <c r="CM138" s="80"/>
      <c r="CN138" s="115"/>
      <c r="CO138" s="115"/>
      <c r="CP138" s="115"/>
      <c r="CQ138" s="79"/>
      <c r="CR138" s="135"/>
      <c r="CS138" s="42"/>
      <c r="CT138" s="80"/>
      <c r="CU138" s="81"/>
      <c r="CV138" s="80"/>
      <c r="CW138" s="79"/>
      <c r="CX138" s="80"/>
      <c r="CY138" s="115"/>
      <c r="CZ138" s="115"/>
      <c r="DA138" s="115"/>
      <c r="DB138" s="79"/>
      <c r="DC138" s="135"/>
      <c r="DD138" s="42"/>
      <c r="DE138" s="80"/>
      <c r="DF138" s="81"/>
      <c r="DG138" s="80"/>
      <c r="DH138" s="79"/>
      <c r="DI138" s="80"/>
      <c r="DJ138" s="115"/>
      <c r="DK138" s="115"/>
      <c r="DL138" s="115"/>
      <c r="DM138" s="79"/>
      <c r="DN138" s="135"/>
      <c r="DO138" s="42"/>
      <c r="DP138" s="80"/>
      <c r="DQ138" s="81"/>
      <c r="DR138" s="80"/>
      <c r="DS138" s="79"/>
      <c r="DT138" s="80"/>
      <c r="DU138" s="115"/>
      <c r="DV138" s="115"/>
      <c r="DW138" s="115"/>
      <c r="DX138" s="79"/>
      <c r="DY138" s="135"/>
      <c r="DZ138" s="42"/>
      <c r="EA138" s="80"/>
      <c r="EB138" s="81"/>
      <c r="EC138" s="80"/>
      <c r="ED138" s="79"/>
      <c r="EE138" s="80"/>
      <c r="EF138" s="115"/>
      <c r="EG138" s="115"/>
      <c r="EH138" s="115"/>
      <c r="EI138" s="79"/>
      <c r="EJ138" s="135"/>
      <c r="EK138" s="42"/>
      <c r="EL138" s="80"/>
      <c r="EM138" s="81"/>
      <c r="EN138" s="80"/>
      <c r="EO138" s="79"/>
      <c r="EP138" s="80"/>
      <c r="EQ138" s="115"/>
      <c r="ER138" s="115"/>
      <c r="ES138" s="115"/>
      <c r="ET138" s="79"/>
      <c r="EU138" s="135"/>
      <c r="EV138" s="42"/>
      <c r="EW138" s="80"/>
      <c r="EX138" s="81"/>
      <c r="EY138" s="80"/>
      <c r="EZ138" s="79"/>
      <c r="FA138" s="80"/>
      <c r="FB138" s="115"/>
      <c r="FC138" s="115"/>
      <c r="FD138" s="115"/>
      <c r="FE138" s="144">
        <f t="shared" si="12"/>
        <v>0</v>
      </c>
      <c r="FF138" s="144">
        <f t="shared" si="13"/>
        <v>0</v>
      </c>
      <c r="FG138" s="144">
        <f t="shared" si="14"/>
        <v>0</v>
      </c>
      <c r="FH138" s="144">
        <f t="shared" si="15"/>
        <v>0</v>
      </c>
      <c r="FI138" s="144">
        <f t="shared" si="16"/>
        <v>0</v>
      </c>
      <c r="FJ138" s="144">
        <f t="shared" si="17"/>
        <v>0</v>
      </c>
      <c r="FK138" s="144">
        <f t="shared" si="18"/>
        <v>0</v>
      </c>
      <c r="FL138" s="93"/>
      <c r="FM138" s="92"/>
      <c r="FN138" s="82"/>
    </row>
    <row r="139" spans="1:170" ht="52.5" hidden="1" customHeight="1">
      <c r="A139" s="78"/>
      <c r="B139" s="142">
        <v>126</v>
      </c>
      <c r="C139" s="90"/>
      <c r="D139" s="91"/>
      <c r="E139" s="91"/>
      <c r="F139" s="92"/>
      <c r="G139" s="93"/>
      <c r="H139" s="94"/>
      <c r="I139" s="94"/>
      <c r="J139" s="94"/>
      <c r="K139" s="94"/>
      <c r="L139" s="191"/>
      <c r="M139" s="91"/>
      <c r="N139" s="91"/>
      <c r="O139" s="93"/>
      <c r="P139" s="95"/>
      <c r="Q139" s="93"/>
      <c r="R139" s="95"/>
      <c r="S139" s="93"/>
      <c r="T139" s="95"/>
      <c r="U139" s="93"/>
      <c r="V139" s="143">
        <f t="shared" si="11"/>
        <v>0</v>
      </c>
      <c r="W139" s="42"/>
      <c r="X139" s="80"/>
      <c r="Y139" s="42"/>
      <c r="Z139" s="31"/>
      <c r="AA139" s="79"/>
      <c r="AB139" s="80"/>
      <c r="AC139" s="79"/>
      <c r="AD139" s="135"/>
      <c r="AE139" s="42"/>
      <c r="AF139" s="80"/>
      <c r="AG139" s="81"/>
      <c r="AH139" s="80"/>
      <c r="AI139" s="79"/>
      <c r="AJ139" s="80"/>
      <c r="AK139" s="115"/>
      <c r="AL139" s="115"/>
      <c r="AM139" s="115"/>
      <c r="AN139" s="79"/>
      <c r="AO139" s="135"/>
      <c r="AP139" s="42"/>
      <c r="AQ139" s="80"/>
      <c r="AR139" s="81"/>
      <c r="AS139" s="80"/>
      <c r="AT139" s="79"/>
      <c r="AU139" s="80"/>
      <c r="AV139" s="115"/>
      <c r="AW139" s="115"/>
      <c r="AX139" s="115"/>
      <c r="AY139" s="79"/>
      <c r="AZ139" s="135"/>
      <c r="BA139" s="42"/>
      <c r="BB139" s="80"/>
      <c r="BC139" s="81"/>
      <c r="BD139" s="80"/>
      <c r="BE139" s="79"/>
      <c r="BF139" s="80"/>
      <c r="BG139" s="115"/>
      <c r="BH139" s="115"/>
      <c r="BI139" s="115"/>
      <c r="BJ139" s="79"/>
      <c r="BK139" s="135"/>
      <c r="BL139" s="42"/>
      <c r="BM139" s="80"/>
      <c r="BN139" s="81"/>
      <c r="BO139" s="80"/>
      <c r="BP139" s="79"/>
      <c r="BQ139" s="80"/>
      <c r="BR139" s="115"/>
      <c r="BS139" s="115"/>
      <c r="BT139" s="115"/>
      <c r="BU139" s="79"/>
      <c r="BV139" s="135"/>
      <c r="BW139" s="42"/>
      <c r="BX139" s="80"/>
      <c r="BY139" s="81"/>
      <c r="BZ139" s="80"/>
      <c r="CA139" s="79"/>
      <c r="CB139" s="80"/>
      <c r="CC139" s="115"/>
      <c r="CD139" s="115"/>
      <c r="CE139" s="115"/>
      <c r="CF139" s="79"/>
      <c r="CG139" s="135"/>
      <c r="CH139" s="42"/>
      <c r="CI139" s="80"/>
      <c r="CJ139" s="81"/>
      <c r="CK139" s="80"/>
      <c r="CL139" s="79"/>
      <c r="CM139" s="80"/>
      <c r="CN139" s="115"/>
      <c r="CO139" s="115"/>
      <c r="CP139" s="115"/>
      <c r="CQ139" s="79"/>
      <c r="CR139" s="135"/>
      <c r="CS139" s="42"/>
      <c r="CT139" s="80"/>
      <c r="CU139" s="81"/>
      <c r="CV139" s="80"/>
      <c r="CW139" s="79"/>
      <c r="CX139" s="80"/>
      <c r="CY139" s="115"/>
      <c r="CZ139" s="115"/>
      <c r="DA139" s="115"/>
      <c r="DB139" s="79"/>
      <c r="DC139" s="135"/>
      <c r="DD139" s="42"/>
      <c r="DE139" s="80"/>
      <c r="DF139" s="81"/>
      <c r="DG139" s="80"/>
      <c r="DH139" s="79"/>
      <c r="DI139" s="80"/>
      <c r="DJ139" s="115"/>
      <c r="DK139" s="115"/>
      <c r="DL139" s="115"/>
      <c r="DM139" s="79"/>
      <c r="DN139" s="135"/>
      <c r="DO139" s="42"/>
      <c r="DP139" s="80"/>
      <c r="DQ139" s="81"/>
      <c r="DR139" s="80"/>
      <c r="DS139" s="79"/>
      <c r="DT139" s="80"/>
      <c r="DU139" s="115"/>
      <c r="DV139" s="115"/>
      <c r="DW139" s="115"/>
      <c r="DX139" s="79"/>
      <c r="DY139" s="135"/>
      <c r="DZ139" s="42"/>
      <c r="EA139" s="80"/>
      <c r="EB139" s="81"/>
      <c r="EC139" s="80"/>
      <c r="ED139" s="79"/>
      <c r="EE139" s="80"/>
      <c r="EF139" s="115"/>
      <c r="EG139" s="115"/>
      <c r="EH139" s="115"/>
      <c r="EI139" s="79"/>
      <c r="EJ139" s="135"/>
      <c r="EK139" s="42"/>
      <c r="EL139" s="80"/>
      <c r="EM139" s="81"/>
      <c r="EN139" s="80"/>
      <c r="EO139" s="79"/>
      <c r="EP139" s="80"/>
      <c r="EQ139" s="115"/>
      <c r="ER139" s="115"/>
      <c r="ES139" s="115"/>
      <c r="ET139" s="79"/>
      <c r="EU139" s="135"/>
      <c r="EV139" s="42"/>
      <c r="EW139" s="80"/>
      <c r="EX139" s="81"/>
      <c r="EY139" s="80"/>
      <c r="EZ139" s="79"/>
      <c r="FA139" s="80"/>
      <c r="FB139" s="115"/>
      <c r="FC139" s="115"/>
      <c r="FD139" s="115"/>
      <c r="FE139" s="144">
        <f t="shared" si="12"/>
        <v>0</v>
      </c>
      <c r="FF139" s="144">
        <f t="shared" si="13"/>
        <v>0</v>
      </c>
      <c r="FG139" s="144">
        <f t="shared" si="14"/>
        <v>0</v>
      </c>
      <c r="FH139" s="144">
        <f t="shared" si="15"/>
        <v>0</v>
      </c>
      <c r="FI139" s="144">
        <f t="shared" si="16"/>
        <v>0</v>
      </c>
      <c r="FJ139" s="144">
        <f t="shared" si="17"/>
        <v>0</v>
      </c>
      <c r="FK139" s="144">
        <f t="shared" si="18"/>
        <v>0</v>
      </c>
      <c r="FL139" s="93"/>
      <c r="FM139" s="92"/>
      <c r="FN139" s="82"/>
    </row>
    <row r="140" spans="1:170" ht="52.5" hidden="1" customHeight="1">
      <c r="A140" s="78"/>
      <c r="B140" s="142">
        <v>127</v>
      </c>
      <c r="C140" s="90"/>
      <c r="D140" s="91"/>
      <c r="E140" s="91"/>
      <c r="F140" s="92"/>
      <c r="G140" s="93"/>
      <c r="H140" s="94"/>
      <c r="I140" s="94"/>
      <c r="J140" s="94"/>
      <c r="K140" s="94"/>
      <c r="L140" s="191"/>
      <c r="M140" s="91"/>
      <c r="N140" s="91"/>
      <c r="O140" s="93"/>
      <c r="P140" s="95"/>
      <c r="Q140" s="93"/>
      <c r="R140" s="95"/>
      <c r="S140" s="93"/>
      <c r="T140" s="95"/>
      <c r="U140" s="93"/>
      <c r="V140" s="143">
        <f t="shared" si="11"/>
        <v>0</v>
      </c>
      <c r="W140" s="42"/>
      <c r="X140" s="80"/>
      <c r="Y140" s="42"/>
      <c r="Z140" s="31"/>
      <c r="AA140" s="79"/>
      <c r="AB140" s="80"/>
      <c r="AC140" s="79"/>
      <c r="AD140" s="135"/>
      <c r="AE140" s="42"/>
      <c r="AF140" s="80"/>
      <c r="AG140" s="81"/>
      <c r="AH140" s="80"/>
      <c r="AI140" s="79"/>
      <c r="AJ140" s="80"/>
      <c r="AK140" s="115"/>
      <c r="AL140" s="115"/>
      <c r="AM140" s="115"/>
      <c r="AN140" s="79"/>
      <c r="AO140" s="135"/>
      <c r="AP140" s="42"/>
      <c r="AQ140" s="80"/>
      <c r="AR140" s="81"/>
      <c r="AS140" s="80"/>
      <c r="AT140" s="79"/>
      <c r="AU140" s="80"/>
      <c r="AV140" s="115"/>
      <c r="AW140" s="115"/>
      <c r="AX140" s="115"/>
      <c r="AY140" s="79"/>
      <c r="AZ140" s="135"/>
      <c r="BA140" s="42"/>
      <c r="BB140" s="80"/>
      <c r="BC140" s="81"/>
      <c r="BD140" s="80"/>
      <c r="BE140" s="79"/>
      <c r="BF140" s="80"/>
      <c r="BG140" s="115"/>
      <c r="BH140" s="115"/>
      <c r="BI140" s="115"/>
      <c r="BJ140" s="79"/>
      <c r="BK140" s="135"/>
      <c r="BL140" s="42"/>
      <c r="BM140" s="80"/>
      <c r="BN140" s="81"/>
      <c r="BO140" s="80"/>
      <c r="BP140" s="79"/>
      <c r="BQ140" s="80"/>
      <c r="BR140" s="115"/>
      <c r="BS140" s="115"/>
      <c r="BT140" s="115"/>
      <c r="BU140" s="79"/>
      <c r="BV140" s="135"/>
      <c r="BW140" s="42"/>
      <c r="BX140" s="80"/>
      <c r="BY140" s="81"/>
      <c r="BZ140" s="80"/>
      <c r="CA140" s="79"/>
      <c r="CB140" s="80"/>
      <c r="CC140" s="115"/>
      <c r="CD140" s="115"/>
      <c r="CE140" s="115"/>
      <c r="CF140" s="79"/>
      <c r="CG140" s="135"/>
      <c r="CH140" s="42"/>
      <c r="CI140" s="80"/>
      <c r="CJ140" s="81"/>
      <c r="CK140" s="80"/>
      <c r="CL140" s="79"/>
      <c r="CM140" s="80"/>
      <c r="CN140" s="115"/>
      <c r="CO140" s="115"/>
      <c r="CP140" s="115"/>
      <c r="CQ140" s="79"/>
      <c r="CR140" s="135"/>
      <c r="CS140" s="42"/>
      <c r="CT140" s="80"/>
      <c r="CU140" s="81"/>
      <c r="CV140" s="80"/>
      <c r="CW140" s="79"/>
      <c r="CX140" s="80"/>
      <c r="CY140" s="115"/>
      <c r="CZ140" s="115"/>
      <c r="DA140" s="115"/>
      <c r="DB140" s="79"/>
      <c r="DC140" s="135"/>
      <c r="DD140" s="42"/>
      <c r="DE140" s="80"/>
      <c r="DF140" s="81"/>
      <c r="DG140" s="80"/>
      <c r="DH140" s="79"/>
      <c r="DI140" s="80"/>
      <c r="DJ140" s="115"/>
      <c r="DK140" s="115"/>
      <c r="DL140" s="115"/>
      <c r="DM140" s="79"/>
      <c r="DN140" s="135"/>
      <c r="DO140" s="42"/>
      <c r="DP140" s="80"/>
      <c r="DQ140" s="81"/>
      <c r="DR140" s="80"/>
      <c r="DS140" s="79"/>
      <c r="DT140" s="80"/>
      <c r="DU140" s="115"/>
      <c r="DV140" s="115"/>
      <c r="DW140" s="115"/>
      <c r="DX140" s="79"/>
      <c r="DY140" s="135"/>
      <c r="DZ140" s="42"/>
      <c r="EA140" s="80"/>
      <c r="EB140" s="81"/>
      <c r="EC140" s="80"/>
      <c r="ED140" s="79"/>
      <c r="EE140" s="80"/>
      <c r="EF140" s="115"/>
      <c r="EG140" s="115"/>
      <c r="EH140" s="115"/>
      <c r="EI140" s="79"/>
      <c r="EJ140" s="135"/>
      <c r="EK140" s="42"/>
      <c r="EL140" s="80"/>
      <c r="EM140" s="81"/>
      <c r="EN140" s="80"/>
      <c r="EO140" s="79"/>
      <c r="EP140" s="80"/>
      <c r="EQ140" s="115"/>
      <c r="ER140" s="115"/>
      <c r="ES140" s="115"/>
      <c r="ET140" s="79"/>
      <c r="EU140" s="135"/>
      <c r="EV140" s="42"/>
      <c r="EW140" s="80"/>
      <c r="EX140" s="81"/>
      <c r="EY140" s="80"/>
      <c r="EZ140" s="79"/>
      <c r="FA140" s="80"/>
      <c r="FB140" s="115"/>
      <c r="FC140" s="115"/>
      <c r="FD140" s="115"/>
      <c r="FE140" s="144">
        <f t="shared" si="12"/>
        <v>0</v>
      </c>
      <c r="FF140" s="144">
        <f t="shared" si="13"/>
        <v>0</v>
      </c>
      <c r="FG140" s="144">
        <f t="shared" si="14"/>
        <v>0</v>
      </c>
      <c r="FH140" s="144">
        <f t="shared" si="15"/>
        <v>0</v>
      </c>
      <c r="FI140" s="144">
        <f t="shared" si="16"/>
        <v>0</v>
      </c>
      <c r="FJ140" s="144">
        <f t="shared" si="17"/>
        <v>0</v>
      </c>
      <c r="FK140" s="144">
        <f t="shared" si="18"/>
        <v>0</v>
      </c>
      <c r="FL140" s="93"/>
      <c r="FM140" s="92"/>
      <c r="FN140" s="82"/>
    </row>
    <row r="141" spans="1:170" ht="52.5" hidden="1" customHeight="1">
      <c r="A141" s="78"/>
      <c r="B141" s="142">
        <v>128</v>
      </c>
      <c r="C141" s="90"/>
      <c r="D141" s="91"/>
      <c r="E141" s="91"/>
      <c r="F141" s="92"/>
      <c r="G141" s="93"/>
      <c r="H141" s="94"/>
      <c r="I141" s="94"/>
      <c r="J141" s="94"/>
      <c r="K141" s="94"/>
      <c r="L141" s="191"/>
      <c r="M141" s="91"/>
      <c r="N141" s="91"/>
      <c r="O141" s="93"/>
      <c r="P141" s="95"/>
      <c r="Q141" s="93"/>
      <c r="R141" s="95"/>
      <c r="S141" s="93"/>
      <c r="T141" s="95"/>
      <c r="U141" s="93"/>
      <c r="V141" s="143">
        <f t="shared" si="11"/>
        <v>0</v>
      </c>
      <c r="W141" s="42"/>
      <c r="X141" s="80"/>
      <c r="Y141" s="42"/>
      <c r="Z141" s="31"/>
      <c r="AA141" s="79"/>
      <c r="AB141" s="80"/>
      <c r="AC141" s="79"/>
      <c r="AD141" s="135"/>
      <c r="AE141" s="42"/>
      <c r="AF141" s="80"/>
      <c r="AG141" s="81"/>
      <c r="AH141" s="80"/>
      <c r="AI141" s="79"/>
      <c r="AJ141" s="80"/>
      <c r="AK141" s="115"/>
      <c r="AL141" s="115"/>
      <c r="AM141" s="115"/>
      <c r="AN141" s="79"/>
      <c r="AO141" s="135"/>
      <c r="AP141" s="42"/>
      <c r="AQ141" s="80"/>
      <c r="AR141" s="81"/>
      <c r="AS141" s="80"/>
      <c r="AT141" s="79"/>
      <c r="AU141" s="80"/>
      <c r="AV141" s="115"/>
      <c r="AW141" s="115"/>
      <c r="AX141" s="115"/>
      <c r="AY141" s="79"/>
      <c r="AZ141" s="135"/>
      <c r="BA141" s="42"/>
      <c r="BB141" s="80"/>
      <c r="BC141" s="81"/>
      <c r="BD141" s="80"/>
      <c r="BE141" s="79"/>
      <c r="BF141" s="80"/>
      <c r="BG141" s="115"/>
      <c r="BH141" s="115"/>
      <c r="BI141" s="115"/>
      <c r="BJ141" s="79"/>
      <c r="BK141" s="135"/>
      <c r="BL141" s="42"/>
      <c r="BM141" s="80"/>
      <c r="BN141" s="81"/>
      <c r="BO141" s="80"/>
      <c r="BP141" s="79"/>
      <c r="BQ141" s="80"/>
      <c r="BR141" s="115"/>
      <c r="BS141" s="115"/>
      <c r="BT141" s="115"/>
      <c r="BU141" s="79"/>
      <c r="BV141" s="135"/>
      <c r="BW141" s="42"/>
      <c r="BX141" s="80"/>
      <c r="BY141" s="81"/>
      <c r="BZ141" s="80"/>
      <c r="CA141" s="79"/>
      <c r="CB141" s="80"/>
      <c r="CC141" s="115"/>
      <c r="CD141" s="115"/>
      <c r="CE141" s="115"/>
      <c r="CF141" s="79"/>
      <c r="CG141" s="135"/>
      <c r="CH141" s="42"/>
      <c r="CI141" s="80"/>
      <c r="CJ141" s="81"/>
      <c r="CK141" s="80"/>
      <c r="CL141" s="79"/>
      <c r="CM141" s="80"/>
      <c r="CN141" s="115"/>
      <c r="CO141" s="115"/>
      <c r="CP141" s="115"/>
      <c r="CQ141" s="79"/>
      <c r="CR141" s="135"/>
      <c r="CS141" s="42"/>
      <c r="CT141" s="80"/>
      <c r="CU141" s="81"/>
      <c r="CV141" s="80"/>
      <c r="CW141" s="79"/>
      <c r="CX141" s="80"/>
      <c r="CY141" s="115"/>
      <c r="CZ141" s="115"/>
      <c r="DA141" s="115"/>
      <c r="DB141" s="79"/>
      <c r="DC141" s="135"/>
      <c r="DD141" s="42"/>
      <c r="DE141" s="80"/>
      <c r="DF141" s="81"/>
      <c r="DG141" s="80"/>
      <c r="DH141" s="79"/>
      <c r="DI141" s="80"/>
      <c r="DJ141" s="115"/>
      <c r="DK141" s="115"/>
      <c r="DL141" s="115"/>
      <c r="DM141" s="79"/>
      <c r="DN141" s="135"/>
      <c r="DO141" s="42"/>
      <c r="DP141" s="80"/>
      <c r="DQ141" s="81"/>
      <c r="DR141" s="80"/>
      <c r="DS141" s="79"/>
      <c r="DT141" s="80"/>
      <c r="DU141" s="115"/>
      <c r="DV141" s="115"/>
      <c r="DW141" s="115"/>
      <c r="DX141" s="79"/>
      <c r="DY141" s="135"/>
      <c r="DZ141" s="42"/>
      <c r="EA141" s="80"/>
      <c r="EB141" s="81"/>
      <c r="EC141" s="80"/>
      <c r="ED141" s="79"/>
      <c r="EE141" s="80"/>
      <c r="EF141" s="115"/>
      <c r="EG141" s="115"/>
      <c r="EH141" s="115"/>
      <c r="EI141" s="79"/>
      <c r="EJ141" s="135"/>
      <c r="EK141" s="42"/>
      <c r="EL141" s="80"/>
      <c r="EM141" s="81"/>
      <c r="EN141" s="80"/>
      <c r="EO141" s="79"/>
      <c r="EP141" s="80"/>
      <c r="EQ141" s="115"/>
      <c r="ER141" s="115"/>
      <c r="ES141" s="115"/>
      <c r="ET141" s="79"/>
      <c r="EU141" s="135"/>
      <c r="EV141" s="42"/>
      <c r="EW141" s="80"/>
      <c r="EX141" s="81"/>
      <c r="EY141" s="80"/>
      <c r="EZ141" s="79"/>
      <c r="FA141" s="80"/>
      <c r="FB141" s="115"/>
      <c r="FC141" s="115"/>
      <c r="FD141" s="115"/>
      <c r="FE141" s="144">
        <f t="shared" si="12"/>
        <v>0</v>
      </c>
      <c r="FF141" s="144">
        <f t="shared" si="13"/>
        <v>0</v>
      </c>
      <c r="FG141" s="144">
        <f t="shared" si="14"/>
        <v>0</v>
      </c>
      <c r="FH141" s="144">
        <f t="shared" si="15"/>
        <v>0</v>
      </c>
      <c r="FI141" s="144">
        <f t="shared" si="16"/>
        <v>0</v>
      </c>
      <c r="FJ141" s="144">
        <f t="shared" si="17"/>
        <v>0</v>
      </c>
      <c r="FK141" s="144">
        <f t="shared" si="18"/>
        <v>0</v>
      </c>
      <c r="FL141" s="93"/>
      <c r="FM141" s="92"/>
      <c r="FN141" s="82"/>
    </row>
    <row r="142" spans="1:170" ht="52.5" hidden="1" customHeight="1">
      <c r="A142" s="78"/>
      <c r="B142" s="142">
        <v>129</v>
      </c>
      <c r="C142" s="90"/>
      <c r="D142" s="91"/>
      <c r="E142" s="91"/>
      <c r="F142" s="92"/>
      <c r="G142" s="93"/>
      <c r="H142" s="94"/>
      <c r="I142" s="94"/>
      <c r="J142" s="94"/>
      <c r="K142" s="94"/>
      <c r="L142" s="191"/>
      <c r="M142" s="91"/>
      <c r="N142" s="91"/>
      <c r="O142" s="93"/>
      <c r="P142" s="95"/>
      <c r="Q142" s="93"/>
      <c r="R142" s="95"/>
      <c r="S142" s="93"/>
      <c r="T142" s="95"/>
      <c r="U142" s="93"/>
      <c r="V142" s="143">
        <f t="shared" si="11"/>
        <v>0</v>
      </c>
      <c r="W142" s="42"/>
      <c r="X142" s="80"/>
      <c r="Y142" s="42"/>
      <c r="Z142" s="31"/>
      <c r="AA142" s="79"/>
      <c r="AB142" s="80"/>
      <c r="AC142" s="79"/>
      <c r="AD142" s="135"/>
      <c r="AE142" s="42"/>
      <c r="AF142" s="80"/>
      <c r="AG142" s="81"/>
      <c r="AH142" s="80"/>
      <c r="AI142" s="79"/>
      <c r="AJ142" s="80"/>
      <c r="AK142" s="115"/>
      <c r="AL142" s="115"/>
      <c r="AM142" s="115"/>
      <c r="AN142" s="79"/>
      <c r="AO142" s="135"/>
      <c r="AP142" s="42"/>
      <c r="AQ142" s="80"/>
      <c r="AR142" s="81"/>
      <c r="AS142" s="80"/>
      <c r="AT142" s="79"/>
      <c r="AU142" s="80"/>
      <c r="AV142" s="115"/>
      <c r="AW142" s="115"/>
      <c r="AX142" s="115"/>
      <c r="AY142" s="79"/>
      <c r="AZ142" s="135"/>
      <c r="BA142" s="42"/>
      <c r="BB142" s="80"/>
      <c r="BC142" s="81"/>
      <c r="BD142" s="80"/>
      <c r="BE142" s="79"/>
      <c r="BF142" s="80"/>
      <c r="BG142" s="115"/>
      <c r="BH142" s="115"/>
      <c r="BI142" s="115"/>
      <c r="BJ142" s="79"/>
      <c r="BK142" s="135"/>
      <c r="BL142" s="42"/>
      <c r="BM142" s="80"/>
      <c r="BN142" s="81"/>
      <c r="BO142" s="80"/>
      <c r="BP142" s="79"/>
      <c r="BQ142" s="80"/>
      <c r="BR142" s="115"/>
      <c r="BS142" s="115"/>
      <c r="BT142" s="115"/>
      <c r="BU142" s="79"/>
      <c r="BV142" s="135"/>
      <c r="BW142" s="42"/>
      <c r="BX142" s="80"/>
      <c r="BY142" s="81"/>
      <c r="BZ142" s="80"/>
      <c r="CA142" s="79"/>
      <c r="CB142" s="80"/>
      <c r="CC142" s="115"/>
      <c r="CD142" s="115"/>
      <c r="CE142" s="115"/>
      <c r="CF142" s="79"/>
      <c r="CG142" s="135"/>
      <c r="CH142" s="42"/>
      <c r="CI142" s="80"/>
      <c r="CJ142" s="81"/>
      <c r="CK142" s="80"/>
      <c r="CL142" s="79"/>
      <c r="CM142" s="80"/>
      <c r="CN142" s="115"/>
      <c r="CO142" s="115"/>
      <c r="CP142" s="115"/>
      <c r="CQ142" s="79"/>
      <c r="CR142" s="135"/>
      <c r="CS142" s="42"/>
      <c r="CT142" s="80"/>
      <c r="CU142" s="81"/>
      <c r="CV142" s="80"/>
      <c r="CW142" s="79"/>
      <c r="CX142" s="80"/>
      <c r="CY142" s="115"/>
      <c r="CZ142" s="115"/>
      <c r="DA142" s="115"/>
      <c r="DB142" s="79"/>
      <c r="DC142" s="135"/>
      <c r="DD142" s="42"/>
      <c r="DE142" s="80"/>
      <c r="DF142" s="81"/>
      <c r="DG142" s="80"/>
      <c r="DH142" s="79"/>
      <c r="DI142" s="80"/>
      <c r="DJ142" s="115"/>
      <c r="DK142" s="115"/>
      <c r="DL142" s="115"/>
      <c r="DM142" s="79"/>
      <c r="DN142" s="135"/>
      <c r="DO142" s="42"/>
      <c r="DP142" s="80"/>
      <c r="DQ142" s="81"/>
      <c r="DR142" s="80"/>
      <c r="DS142" s="79"/>
      <c r="DT142" s="80"/>
      <c r="DU142" s="115"/>
      <c r="DV142" s="115"/>
      <c r="DW142" s="115"/>
      <c r="DX142" s="79"/>
      <c r="DY142" s="135"/>
      <c r="DZ142" s="42"/>
      <c r="EA142" s="80"/>
      <c r="EB142" s="81"/>
      <c r="EC142" s="80"/>
      <c r="ED142" s="79"/>
      <c r="EE142" s="80"/>
      <c r="EF142" s="115"/>
      <c r="EG142" s="115"/>
      <c r="EH142" s="115"/>
      <c r="EI142" s="79"/>
      <c r="EJ142" s="135"/>
      <c r="EK142" s="42"/>
      <c r="EL142" s="80"/>
      <c r="EM142" s="81"/>
      <c r="EN142" s="80"/>
      <c r="EO142" s="79"/>
      <c r="EP142" s="80"/>
      <c r="EQ142" s="115"/>
      <c r="ER142" s="115"/>
      <c r="ES142" s="115"/>
      <c r="ET142" s="79"/>
      <c r="EU142" s="135"/>
      <c r="EV142" s="42"/>
      <c r="EW142" s="80"/>
      <c r="EX142" s="81"/>
      <c r="EY142" s="80"/>
      <c r="EZ142" s="79"/>
      <c r="FA142" s="80"/>
      <c r="FB142" s="115"/>
      <c r="FC142" s="115"/>
      <c r="FD142" s="115"/>
      <c r="FE142" s="144">
        <f t="shared" si="12"/>
        <v>0</v>
      </c>
      <c r="FF142" s="144">
        <f t="shared" si="13"/>
        <v>0</v>
      </c>
      <c r="FG142" s="144">
        <f t="shared" si="14"/>
        <v>0</v>
      </c>
      <c r="FH142" s="144">
        <f t="shared" si="15"/>
        <v>0</v>
      </c>
      <c r="FI142" s="144">
        <f t="shared" si="16"/>
        <v>0</v>
      </c>
      <c r="FJ142" s="144">
        <f t="shared" si="17"/>
        <v>0</v>
      </c>
      <c r="FK142" s="144">
        <f t="shared" si="18"/>
        <v>0</v>
      </c>
      <c r="FL142" s="93"/>
      <c r="FM142" s="92"/>
      <c r="FN142" s="82"/>
    </row>
    <row r="143" spans="1:170" ht="52.5" hidden="1" customHeight="1">
      <c r="A143" s="78"/>
      <c r="B143" s="142">
        <v>130</v>
      </c>
      <c r="C143" s="90"/>
      <c r="D143" s="91"/>
      <c r="E143" s="91"/>
      <c r="F143" s="92"/>
      <c r="G143" s="93"/>
      <c r="H143" s="94"/>
      <c r="I143" s="94"/>
      <c r="J143" s="94"/>
      <c r="K143" s="94"/>
      <c r="L143" s="191"/>
      <c r="M143" s="91"/>
      <c r="N143" s="91"/>
      <c r="O143" s="93"/>
      <c r="P143" s="95"/>
      <c r="Q143" s="93"/>
      <c r="R143" s="95"/>
      <c r="S143" s="93"/>
      <c r="T143" s="95"/>
      <c r="U143" s="93"/>
      <c r="V143" s="143">
        <f t="shared" ref="V143:V206" si="19">Q143+S143+U143</f>
        <v>0</v>
      </c>
      <c r="W143" s="42"/>
      <c r="X143" s="80"/>
      <c r="Y143" s="42"/>
      <c r="Z143" s="31"/>
      <c r="AA143" s="79"/>
      <c r="AB143" s="80"/>
      <c r="AC143" s="79"/>
      <c r="AD143" s="135"/>
      <c r="AE143" s="42"/>
      <c r="AF143" s="80"/>
      <c r="AG143" s="81"/>
      <c r="AH143" s="80"/>
      <c r="AI143" s="79"/>
      <c r="AJ143" s="80"/>
      <c r="AK143" s="115"/>
      <c r="AL143" s="115"/>
      <c r="AM143" s="115"/>
      <c r="AN143" s="79"/>
      <c r="AO143" s="135"/>
      <c r="AP143" s="42"/>
      <c r="AQ143" s="80"/>
      <c r="AR143" s="81"/>
      <c r="AS143" s="80"/>
      <c r="AT143" s="79"/>
      <c r="AU143" s="80"/>
      <c r="AV143" s="115"/>
      <c r="AW143" s="115"/>
      <c r="AX143" s="115"/>
      <c r="AY143" s="79"/>
      <c r="AZ143" s="135"/>
      <c r="BA143" s="42"/>
      <c r="BB143" s="80"/>
      <c r="BC143" s="81"/>
      <c r="BD143" s="80"/>
      <c r="BE143" s="79"/>
      <c r="BF143" s="80"/>
      <c r="BG143" s="115"/>
      <c r="BH143" s="115"/>
      <c r="BI143" s="115"/>
      <c r="BJ143" s="79"/>
      <c r="BK143" s="135"/>
      <c r="BL143" s="42"/>
      <c r="BM143" s="80"/>
      <c r="BN143" s="81"/>
      <c r="BO143" s="80"/>
      <c r="BP143" s="79"/>
      <c r="BQ143" s="80"/>
      <c r="BR143" s="115"/>
      <c r="BS143" s="115"/>
      <c r="BT143" s="115"/>
      <c r="BU143" s="79"/>
      <c r="BV143" s="135"/>
      <c r="BW143" s="42"/>
      <c r="BX143" s="80"/>
      <c r="BY143" s="81"/>
      <c r="BZ143" s="80"/>
      <c r="CA143" s="79"/>
      <c r="CB143" s="80"/>
      <c r="CC143" s="115"/>
      <c r="CD143" s="115"/>
      <c r="CE143" s="115"/>
      <c r="CF143" s="79"/>
      <c r="CG143" s="135"/>
      <c r="CH143" s="42"/>
      <c r="CI143" s="80"/>
      <c r="CJ143" s="81"/>
      <c r="CK143" s="80"/>
      <c r="CL143" s="79"/>
      <c r="CM143" s="80"/>
      <c r="CN143" s="115"/>
      <c r="CO143" s="115"/>
      <c r="CP143" s="115"/>
      <c r="CQ143" s="79"/>
      <c r="CR143" s="135"/>
      <c r="CS143" s="42"/>
      <c r="CT143" s="80"/>
      <c r="CU143" s="81"/>
      <c r="CV143" s="80"/>
      <c r="CW143" s="79"/>
      <c r="CX143" s="80"/>
      <c r="CY143" s="115"/>
      <c r="CZ143" s="115"/>
      <c r="DA143" s="115"/>
      <c r="DB143" s="79"/>
      <c r="DC143" s="135"/>
      <c r="DD143" s="42"/>
      <c r="DE143" s="80"/>
      <c r="DF143" s="81"/>
      <c r="DG143" s="80"/>
      <c r="DH143" s="79"/>
      <c r="DI143" s="80"/>
      <c r="DJ143" s="115"/>
      <c r="DK143" s="115"/>
      <c r="DL143" s="115"/>
      <c r="DM143" s="79"/>
      <c r="DN143" s="135"/>
      <c r="DO143" s="42"/>
      <c r="DP143" s="80"/>
      <c r="DQ143" s="81"/>
      <c r="DR143" s="80"/>
      <c r="DS143" s="79"/>
      <c r="DT143" s="80"/>
      <c r="DU143" s="115"/>
      <c r="DV143" s="115"/>
      <c r="DW143" s="115"/>
      <c r="DX143" s="79"/>
      <c r="DY143" s="135"/>
      <c r="DZ143" s="42"/>
      <c r="EA143" s="80"/>
      <c r="EB143" s="81"/>
      <c r="EC143" s="80"/>
      <c r="ED143" s="79"/>
      <c r="EE143" s="80"/>
      <c r="EF143" s="115"/>
      <c r="EG143" s="115"/>
      <c r="EH143" s="115"/>
      <c r="EI143" s="79"/>
      <c r="EJ143" s="135"/>
      <c r="EK143" s="42"/>
      <c r="EL143" s="80"/>
      <c r="EM143" s="81"/>
      <c r="EN143" s="80"/>
      <c r="EO143" s="79"/>
      <c r="EP143" s="80"/>
      <c r="EQ143" s="115"/>
      <c r="ER143" s="115"/>
      <c r="ES143" s="115"/>
      <c r="ET143" s="79"/>
      <c r="EU143" s="135"/>
      <c r="EV143" s="42"/>
      <c r="EW143" s="80"/>
      <c r="EX143" s="81"/>
      <c r="EY143" s="80"/>
      <c r="EZ143" s="79"/>
      <c r="FA143" s="80"/>
      <c r="FB143" s="115"/>
      <c r="FC143" s="115"/>
      <c r="FD143" s="115"/>
      <c r="FE143" s="144">
        <f t="shared" ref="FE143:FE206" si="20">+AK143+AV143+BG143+BR143+CC143+CN143+CY143+DJ143+DU143+EF143+EQ143+FB143</f>
        <v>0</v>
      </c>
      <c r="FF143" s="144">
        <f t="shared" ref="FF143:FF206" si="21">+AL143+AW143+BH143+BS143+CD143+CO143+CZ143+DK143+DV143+EG143+ER143+FC143</f>
        <v>0</v>
      </c>
      <c r="FG143" s="144">
        <f t="shared" ref="FG143:FG206" si="22">+AM143+AX143+BI143+BT143+CE143+CP143+DA143+DL143+DW143+EH143+ES143+FD143</f>
        <v>0</v>
      </c>
      <c r="FH143" s="144">
        <f t="shared" ref="FH143:FH206" si="23">FE143*Q143/100</f>
        <v>0</v>
      </c>
      <c r="FI143" s="144">
        <f t="shared" ref="FI143:FI206" si="24">FF143*S143/100</f>
        <v>0</v>
      </c>
      <c r="FJ143" s="144">
        <f t="shared" ref="FJ143:FJ206" si="25">FG143*U143/100</f>
        <v>0</v>
      </c>
      <c r="FK143" s="144">
        <f t="shared" si="18"/>
        <v>0</v>
      </c>
      <c r="FL143" s="93"/>
      <c r="FM143" s="92"/>
      <c r="FN143" s="82"/>
    </row>
    <row r="144" spans="1:170" ht="52.5" hidden="1" customHeight="1">
      <c r="A144" s="78"/>
      <c r="B144" s="142">
        <v>131</v>
      </c>
      <c r="C144" s="90"/>
      <c r="D144" s="91"/>
      <c r="E144" s="91"/>
      <c r="F144" s="92"/>
      <c r="G144" s="93"/>
      <c r="H144" s="94"/>
      <c r="I144" s="94"/>
      <c r="J144" s="94"/>
      <c r="K144" s="94"/>
      <c r="L144" s="191"/>
      <c r="M144" s="91"/>
      <c r="N144" s="91"/>
      <c r="O144" s="93"/>
      <c r="P144" s="95"/>
      <c r="Q144" s="93"/>
      <c r="R144" s="95"/>
      <c r="S144" s="93"/>
      <c r="T144" s="95"/>
      <c r="U144" s="93"/>
      <c r="V144" s="143">
        <f t="shared" si="19"/>
        <v>0</v>
      </c>
      <c r="W144" s="42"/>
      <c r="X144" s="80"/>
      <c r="Y144" s="42"/>
      <c r="Z144" s="31"/>
      <c r="AA144" s="79"/>
      <c r="AB144" s="80"/>
      <c r="AC144" s="79"/>
      <c r="AD144" s="135"/>
      <c r="AE144" s="42"/>
      <c r="AF144" s="80"/>
      <c r="AG144" s="81"/>
      <c r="AH144" s="80"/>
      <c r="AI144" s="79"/>
      <c r="AJ144" s="80"/>
      <c r="AK144" s="115"/>
      <c r="AL144" s="115"/>
      <c r="AM144" s="115"/>
      <c r="AN144" s="79"/>
      <c r="AO144" s="135"/>
      <c r="AP144" s="42"/>
      <c r="AQ144" s="80"/>
      <c r="AR144" s="81"/>
      <c r="AS144" s="80"/>
      <c r="AT144" s="79"/>
      <c r="AU144" s="80"/>
      <c r="AV144" s="115"/>
      <c r="AW144" s="115"/>
      <c r="AX144" s="115"/>
      <c r="AY144" s="79"/>
      <c r="AZ144" s="135"/>
      <c r="BA144" s="42"/>
      <c r="BB144" s="80"/>
      <c r="BC144" s="81"/>
      <c r="BD144" s="80"/>
      <c r="BE144" s="79"/>
      <c r="BF144" s="80"/>
      <c r="BG144" s="115"/>
      <c r="BH144" s="115"/>
      <c r="BI144" s="115"/>
      <c r="BJ144" s="79"/>
      <c r="BK144" s="135"/>
      <c r="BL144" s="42"/>
      <c r="BM144" s="80"/>
      <c r="BN144" s="81"/>
      <c r="BO144" s="80"/>
      <c r="BP144" s="79"/>
      <c r="BQ144" s="80"/>
      <c r="BR144" s="115"/>
      <c r="BS144" s="115"/>
      <c r="BT144" s="115"/>
      <c r="BU144" s="79"/>
      <c r="BV144" s="135"/>
      <c r="BW144" s="42"/>
      <c r="BX144" s="80"/>
      <c r="BY144" s="81"/>
      <c r="BZ144" s="80"/>
      <c r="CA144" s="79"/>
      <c r="CB144" s="80"/>
      <c r="CC144" s="115"/>
      <c r="CD144" s="115"/>
      <c r="CE144" s="115"/>
      <c r="CF144" s="79"/>
      <c r="CG144" s="135"/>
      <c r="CH144" s="42"/>
      <c r="CI144" s="80"/>
      <c r="CJ144" s="81"/>
      <c r="CK144" s="80"/>
      <c r="CL144" s="79"/>
      <c r="CM144" s="80"/>
      <c r="CN144" s="115"/>
      <c r="CO144" s="115"/>
      <c r="CP144" s="115"/>
      <c r="CQ144" s="79"/>
      <c r="CR144" s="135"/>
      <c r="CS144" s="42"/>
      <c r="CT144" s="80"/>
      <c r="CU144" s="81"/>
      <c r="CV144" s="80"/>
      <c r="CW144" s="79"/>
      <c r="CX144" s="80"/>
      <c r="CY144" s="115"/>
      <c r="CZ144" s="115"/>
      <c r="DA144" s="115"/>
      <c r="DB144" s="79"/>
      <c r="DC144" s="135"/>
      <c r="DD144" s="42"/>
      <c r="DE144" s="80"/>
      <c r="DF144" s="81"/>
      <c r="DG144" s="80"/>
      <c r="DH144" s="79"/>
      <c r="DI144" s="80"/>
      <c r="DJ144" s="115"/>
      <c r="DK144" s="115"/>
      <c r="DL144" s="115"/>
      <c r="DM144" s="79"/>
      <c r="DN144" s="135"/>
      <c r="DO144" s="42"/>
      <c r="DP144" s="80"/>
      <c r="DQ144" s="81"/>
      <c r="DR144" s="80"/>
      <c r="DS144" s="79"/>
      <c r="DT144" s="80"/>
      <c r="DU144" s="115"/>
      <c r="DV144" s="115"/>
      <c r="DW144" s="115"/>
      <c r="DX144" s="79"/>
      <c r="DY144" s="135"/>
      <c r="DZ144" s="42"/>
      <c r="EA144" s="80"/>
      <c r="EB144" s="81"/>
      <c r="EC144" s="80"/>
      <c r="ED144" s="79"/>
      <c r="EE144" s="80"/>
      <c r="EF144" s="115"/>
      <c r="EG144" s="115"/>
      <c r="EH144" s="115"/>
      <c r="EI144" s="79"/>
      <c r="EJ144" s="135"/>
      <c r="EK144" s="42"/>
      <c r="EL144" s="80"/>
      <c r="EM144" s="81"/>
      <c r="EN144" s="80"/>
      <c r="EO144" s="79"/>
      <c r="EP144" s="80"/>
      <c r="EQ144" s="115"/>
      <c r="ER144" s="115"/>
      <c r="ES144" s="115"/>
      <c r="ET144" s="79"/>
      <c r="EU144" s="135"/>
      <c r="EV144" s="42"/>
      <c r="EW144" s="80"/>
      <c r="EX144" s="81"/>
      <c r="EY144" s="80"/>
      <c r="EZ144" s="79"/>
      <c r="FA144" s="80"/>
      <c r="FB144" s="115"/>
      <c r="FC144" s="115"/>
      <c r="FD144" s="115"/>
      <c r="FE144" s="144">
        <f t="shared" si="20"/>
        <v>0</v>
      </c>
      <c r="FF144" s="144">
        <f t="shared" si="21"/>
        <v>0</v>
      </c>
      <c r="FG144" s="144">
        <f t="shared" si="22"/>
        <v>0</v>
      </c>
      <c r="FH144" s="144">
        <f t="shared" si="23"/>
        <v>0</v>
      </c>
      <c r="FI144" s="144">
        <f t="shared" si="24"/>
        <v>0</v>
      </c>
      <c r="FJ144" s="144">
        <f t="shared" si="25"/>
        <v>0</v>
      </c>
      <c r="FK144" s="144">
        <f t="shared" si="18"/>
        <v>0</v>
      </c>
      <c r="FL144" s="93"/>
      <c r="FM144" s="92"/>
      <c r="FN144" s="82"/>
    </row>
    <row r="145" spans="1:170" ht="52.5" hidden="1" customHeight="1">
      <c r="A145" s="78"/>
      <c r="B145" s="142">
        <v>132</v>
      </c>
      <c r="C145" s="90"/>
      <c r="D145" s="91"/>
      <c r="E145" s="91"/>
      <c r="F145" s="92"/>
      <c r="G145" s="93"/>
      <c r="H145" s="94"/>
      <c r="I145" s="94"/>
      <c r="J145" s="94"/>
      <c r="K145" s="94"/>
      <c r="L145" s="191"/>
      <c r="M145" s="91"/>
      <c r="N145" s="91"/>
      <c r="O145" s="93"/>
      <c r="P145" s="95"/>
      <c r="Q145" s="93"/>
      <c r="R145" s="95"/>
      <c r="S145" s="93"/>
      <c r="T145" s="95"/>
      <c r="U145" s="93"/>
      <c r="V145" s="143">
        <f t="shared" si="19"/>
        <v>0</v>
      </c>
      <c r="W145" s="42"/>
      <c r="X145" s="80"/>
      <c r="Y145" s="42"/>
      <c r="Z145" s="31"/>
      <c r="AA145" s="79"/>
      <c r="AB145" s="80"/>
      <c r="AC145" s="79"/>
      <c r="AD145" s="135"/>
      <c r="AE145" s="42"/>
      <c r="AF145" s="80"/>
      <c r="AG145" s="81"/>
      <c r="AH145" s="80"/>
      <c r="AI145" s="79"/>
      <c r="AJ145" s="80"/>
      <c r="AK145" s="115"/>
      <c r="AL145" s="115"/>
      <c r="AM145" s="115"/>
      <c r="AN145" s="79"/>
      <c r="AO145" s="135"/>
      <c r="AP145" s="42"/>
      <c r="AQ145" s="80"/>
      <c r="AR145" s="81"/>
      <c r="AS145" s="80"/>
      <c r="AT145" s="79"/>
      <c r="AU145" s="80"/>
      <c r="AV145" s="115"/>
      <c r="AW145" s="115"/>
      <c r="AX145" s="115"/>
      <c r="AY145" s="79"/>
      <c r="AZ145" s="135"/>
      <c r="BA145" s="42"/>
      <c r="BB145" s="80"/>
      <c r="BC145" s="81"/>
      <c r="BD145" s="80"/>
      <c r="BE145" s="79"/>
      <c r="BF145" s="80"/>
      <c r="BG145" s="115"/>
      <c r="BH145" s="115"/>
      <c r="BI145" s="115"/>
      <c r="BJ145" s="79"/>
      <c r="BK145" s="135"/>
      <c r="BL145" s="42"/>
      <c r="BM145" s="80"/>
      <c r="BN145" s="81"/>
      <c r="BO145" s="80"/>
      <c r="BP145" s="79"/>
      <c r="BQ145" s="80"/>
      <c r="BR145" s="115"/>
      <c r="BS145" s="115"/>
      <c r="BT145" s="115"/>
      <c r="BU145" s="79"/>
      <c r="BV145" s="135"/>
      <c r="BW145" s="42"/>
      <c r="BX145" s="80"/>
      <c r="BY145" s="81"/>
      <c r="BZ145" s="80"/>
      <c r="CA145" s="79"/>
      <c r="CB145" s="80"/>
      <c r="CC145" s="115"/>
      <c r="CD145" s="115"/>
      <c r="CE145" s="115"/>
      <c r="CF145" s="79"/>
      <c r="CG145" s="135"/>
      <c r="CH145" s="42"/>
      <c r="CI145" s="80"/>
      <c r="CJ145" s="81"/>
      <c r="CK145" s="80"/>
      <c r="CL145" s="79"/>
      <c r="CM145" s="80"/>
      <c r="CN145" s="115"/>
      <c r="CO145" s="115"/>
      <c r="CP145" s="115"/>
      <c r="CQ145" s="79"/>
      <c r="CR145" s="135"/>
      <c r="CS145" s="42"/>
      <c r="CT145" s="80"/>
      <c r="CU145" s="81"/>
      <c r="CV145" s="80"/>
      <c r="CW145" s="79"/>
      <c r="CX145" s="80"/>
      <c r="CY145" s="115"/>
      <c r="CZ145" s="115"/>
      <c r="DA145" s="115"/>
      <c r="DB145" s="79"/>
      <c r="DC145" s="135"/>
      <c r="DD145" s="42"/>
      <c r="DE145" s="80"/>
      <c r="DF145" s="81"/>
      <c r="DG145" s="80"/>
      <c r="DH145" s="79"/>
      <c r="DI145" s="80"/>
      <c r="DJ145" s="115"/>
      <c r="DK145" s="115"/>
      <c r="DL145" s="115"/>
      <c r="DM145" s="79"/>
      <c r="DN145" s="135"/>
      <c r="DO145" s="42"/>
      <c r="DP145" s="80"/>
      <c r="DQ145" s="81"/>
      <c r="DR145" s="80"/>
      <c r="DS145" s="79"/>
      <c r="DT145" s="80"/>
      <c r="DU145" s="115"/>
      <c r="DV145" s="115"/>
      <c r="DW145" s="115"/>
      <c r="DX145" s="79"/>
      <c r="DY145" s="135"/>
      <c r="DZ145" s="42"/>
      <c r="EA145" s="80"/>
      <c r="EB145" s="81"/>
      <c r="EC145" s="80"/>
      <c r="ED145" s="79"/>
      <c r="EE145" s="80"/>
      <c r="EF145" s="115"/>
      <c r="EG145" s="115"/>
      <c r="EH145" s="115"/>
      <c r="EI145" s="79"/>
      <c r="EJ145" s="135"/>
      <c r="EK145" s="42"/>
      <c r="EL145" s="80"/>
      <c r="EM145" s="81"/>
      <c r="EN145" s="80"/>
      <c r="EO145" s="79"/>
      <c r="EP145" s="80"/>
      <c r="EQ145" s="115"/>
      <c r="ER145" s="115"/>
      <c r="ES145" s="115"/>
      <c r="ET145" s="79"/>
      <c r="EU145" s="135"/>
      <c r="EV145" s="42"/>
      <c r="EW145" s="80"/>
      <c r="EX145" s="81"/>
      <c r="EY145" s="80"/>
      <c r="EZ145" s="79"/>
      <c r="FA145" s="80"/>
      <c r="FB145" s="115"/>
      <c r="FC145" s="115"/>
      <c r="FD145" s="115"/>
      <c r="FE145" s="144">
        <f t="shared" si="20"/>
        <v>0</v>
      </c>
      <c r="FF145" s="144">
        <f t="shared" si="21"/>
        <v>0</v>
      </c>
      <c r="FG145" s="144">
        <f t="shared" si="22"/>
        <v>0</v>
      </c>
      <c r="FH145" s="144">
        <f t="shared" si="23"/>
        <v>0</v>
      </c>
      <c r="FI145" s="144">
        <f t="shared" si="24"/>
        <v>0</v>
      </c>
      <c r="FJ145" s="144">
        <f t="shared" si="25"/>
        <v>0</v>
      </c>
      <c r="FK145" s="144">
        <f t="shared" si="18"/>
        <v>0</v>
      </c>
      <c r="FL145" s="93"/>
      <c r="FM145" s="92"/>
      <c r="FN145" s="82"/>
    </row>
    <row r="146" spans="1:170" ht="52.5" hidden="1" customHeight="1">
      <c r="A146" s="78"/>
      <c r="B146" s="142">
        <v>133</v>
      </c>
      <c r="C146" s="90"/>
      <c r="D146" s="91"/>
      <c r="E146" s="91"/>
      <c r="F146" s="92"/>
      <c r="G146" s="93"/>
      <c r="H146" s="94"/>
      <c r="I146" s="94"/>
      <c r="J146" s="94"/>
      <c r="K146" s="94"/>
      <c r="L146" s="191"/>
      <c r="M146" s="91"/>
      <c r="N146" s="91"/>
      <c r="O146" s="93"/>
      <c r="P146" s="95"/>
      <c r="Q146" s="93"/>
      <c r="R146" s="95"/>
      <c r="S146" s="93"/>
      <c r="T146" s="95"/>
      <c r="U146" s="93"/>
      <c r="V146" s="143">
        <f t="shared" si="19"/>
        <v>0</v>
      </c>
      <c r="W146" s="42"/>
      <c r="X146" s="80"/>
      <c r="Y146" s="42"/>
      <c r="Z146" s="31"/>
      <c r="AA146" s="79"/>
      <c r="AB146" s="80"/>
      <c r="AC146" s="79"/>
      <c r="AD146" s="135"/>
      <c r="AE146" s="42"/>
      <c r="AF146" s="80"/>
      <c r="AG146" s="81"/>
      <c r="AH146" s="80"/>
      <c r="AI146" s="79"/>
      <c r="AJ146" s="80"/>
      <c r="AK146" s="115"/>
      <c r="AL146" s="115"/>
      <c r="AM146" s="115"/>
      <c r="AN146" s="79"/>
      <c r="AO146" s="135"/>
      <c r="AP146" s="42"/>
      <c r="AQ146" s="80"/>
      <c r="AR146" s="81"/>
      <c r="AS146" s="80"/>
      <c r="AT146" s="79"/>
      <c r="AU146" s="80"/>
      <c r="AV146" s="115"/>
      <c r="AW146" s="115"/>
      <c r="AX146" s="115"/>
      <c r="AY146" s="79"/>
      <c r="AZ146" s="135"/>
      <c r="BA146" s="42"/>
      <c r="BB146" s="80"/>
      <c r="BC146" s="81"/>
      <c r="BD146" s="80"/>
      <c r="BE146" s="79"/>
      <c r="BF146" s="80"/>
      <c r="BG146" s="115"/>
      <c r="BH146" s="115"/>
      <c r="BI146" s="115"/>
      <c r="BJ146" s="79"/>
      <c r="BK146" s="135"/>
      <c r="BL146" s="42"/>
      <c r="BM146" s="80"/>
      <c r="BN146" s="81"/>
      <c r="BO146" s="80"/>
      <c r="BP146" s="79"/>
      <c r="BQ146" s="80"/>
      <c r="BR146" s="115"/>
      <c r="BS146" s="115"/>
      <c r="BT146" s="115"/>
      <c r="BU146" s="79"/>
      <c r="BV146" s="135"/>
      <c r="BW146" s="42"/>
      <c r="BX146" s="80"/>
      <c r="BY146" s="81"/>
      <c r="BZ146" s="80"/>
      <c r="CA146" s="79"/>
      <c r="CB146" s="80"/>
      <c r="CC146" s="115"/>
      <c r="CD146" s="115"/>
      <c r="CE146" s="115"/>
      <c r="CF146" s="79"/>
      <c r="CG146" s="135"/>
      <c r="CH146" s="42"/>
      <c r="CI146" s="80"/>
      <c r="CJ146" s="81"/>
      <c r="CK146" s="80"/>
      <c r="CL146" s="79"/>
      <c r="CM146" s="80"/>
      <c r="CN146" s="115"/>
      <c r="CO146" s="115"/>
      <c r="CP146" s="115"/>
      <c r="CQ146" s="79"/>
      <c r="CR146" s="135"/>
      <c r="CS146" s="42"/>
      <c r="CT146" s="80"/>
      <c r="CU146" s="81"/>
      <c r="CV146" s="80"/>
      <c r="CW146" s="79"/>
      <c r="CX146" s="80"/>
      <c r="CY146" s="115"/>
      <c r="CZ146" s="115"/>
      <c r="DA146" s="115"/>
      <c r="DB146" s="79"/>
      <c r="DC146" s="135"/>
      <c r="DD146" s="42"/>
      <c r="DE146" s="80"/>
      <c r="DF146" s="81"/>
      <c r="DG146" s="80"/>
      <c r="DH146" s="79"/>
      <c r="DI146" s="80"/>
      <c r="DJ146" s="115"/>
      <c r="DK146" s="115"/>
      <c r="DL146" s="115"/>
      <c r="DM146" s="79"/>
      <c r="DN146" s="135"/>
      <c r="DO146" s="42"/>
      <c r="DP146" s="80"/>
      <c r="DQ146" s="81"/>
      <c r="DR146" s="80"/>
      <c r="DS146" s="79"/>
      <c r="DT146" s="80"/>
      <c r="DU146" s="115"/>
      <c r="DV146" s="115"/>
      <c r="DW146" s="115"/>
      <c r="DX146" s="79"/>
      <c r="DY146" s="135"/>
      <c r="DZ146" s="42"/>
      <c r="EA146" s="80"/>
      <c r="EB146" s="81"/>
      <c r="EC146" s="80"/>
      <c r="ED146" s="79"/>
      <c r="EE146" s="80"/>
      <c r="EF146" s="115"/>
      <c r="EG146" s="115"/>
      <c r="EH146" s="115"/>
      <c r="EI146" s="79"/>
      <c r="EJ146" s="135"/>
      <c r="EK146" s="42"/>
      <c r="EL146" s="80"/>
      <c r="EM146" s="81"/>
      <c r="EN146" s="80"/>
      <c r="EO146" s="79"/>
      <c r="EP146" s="80"/>
      <c r="EQ146" s="115"/>
      <c r="ER146" s="115"/>
      <c r="ES146" s="115"/>
      <c r="ET146" s="79"/>
      <c r="EU146" s="135"/>
      <c r="EV146" s="42"/>
      <c r="EW146" s="80"/>
      <c r="EX146" s="81"/>
      <c r="EY146" s="80"/>
      <c r="EZ146" s="79"/>
      <c r="FA146" s="80"/>
      <c r="FB146" s="115"/>
      <c r="FC146" s="115"/>
      <c r="FD146" s="115"/>
      <c r="FE146" s="144">
        <f t="shared" si="20"/>
        <v>0</v>
      </c>
      <c r="FF146" s="144">
        <f t="shared" si="21"/>
        <v>0</v>
      </c>
      <c r="FG146" s="144">
        <f t="shared" si="22"/>
        <v>0</v>
      </c>
      <c r="FH146" s="144">
        <f t="shared" si="23"/>
        <v>0</v>
      </c>
      <c r="FI146" s="144">
        <f t="shared" si="24"/>
        <v>0</v>
      </c>
      <c r="FJ146" s="144">
        <f t="shared" si="25"/>
        <v>0</v>
      </c>
      <c r="FK146" s="144">
        <f t="shared" si="18"/>
        <v>0</v>
      </c>
      <c r="FL146" s="93"/>
      <c r="FM146" s="92"/>
      <c r="FN146" s="82"/>
    </row>
    <row r="147" spans="1:170" ht="52.5" hidden="1" customHeight="1">
      <c r="A147" s="78"/>
      <c r="B147" s="142">
        <v>134</v>
      </c>
      <c r="C147" s="90"/>
      <c r="D147" s="91"/>
      <c r="E147" s="91"/>
      <c r="F147" s="92"/>
      <c r="G147" s="93"/>
      <c r="H147" s="94"/>
      <c r="I147" s="94"/>
      <c r="J147" s="94"/>
      <c r="K147" s="94"/>
      <c r="L147" s="191"/>
      <c r="M147" s="91"/>
      <c r="N147" s="91"/>
      <c r="O147" s="93"/>
      <c r="P147" s="95"/>
      <c r="Q147" s="93"/>
      <c r="R147" s="95"/>
      <c r="S147" s="93"/>
      <c r="T147" s="95"/>
      <c r="U147" s="93"/>
      <c r="V147" s="143">
        <f t="shared" si="19"/>
        <v>0</v>
      </c>
      <c r="W147" s="42"/>
      <c r="X147" s="80"/>
      <c r="Y147" s="42"/>
      <c r="Z147" s="31"/>
      <c r="AA147" s="79"/>
      <c r="AB147" s="80"/>
      <c r="AC147" s="79"/>
      <c r="AD147" s="135"/>
      <c r="AE147" s="42"/>
      <c r="AF147" s="80"/>
      <c r="AG147" s="81"/>
      <c r="AH147" s="80"/>
      <c r="AI147" s="79"/>
      <c r="AJ147" s="80"/>
      <c r="AK147" s="115"/>
      <c r="AL147" s="115"/>
      <c r="AM147" s="115"/>
      <c r="AN147" s="79"/>
      <c r="AO147" s="135"/>
      <c r="AP147" s="42"/>
      <c r="AQ147" s="80"/>
      <c r="AR147" s="81"/>
      <c r="AS147" s="80"/>
      <c r="AT147" s="79"/>
      <c r="AU147" s="80"/>
      <c r="AV147" s="115"/>
      <c r="AW147" s="115"/>
      <c r="AX147" s="115"/>
      <c r="AY147" s="79"/>
      <c r="AZ147" s="135"/>
      <c r="BA147" s="42"/>
      <c r="BB147" s="80"/>
      <c r="BC147" s="81"/>
      <c r="BD147" s="80"/>
      <c r="BE147" s="79"/>
      <c r="BF147" s="80"/>
      <c r="BG147" s="115"/>
      <c r="BH147" s="115"/>
      <c r="BI147" s="115"/>
      <c r="BJ147" s="79"/>
      <c r="BK147" s="135"/>
      <c r="BL147" s="42"/>
      <c r="BM147" s="80"/>
      <c r="BN147" s="81"/>
      <c r="BO147" s="80"/>
      <c r="BP147" s="79"/>
      <c r="BQ147" s="80"/>
      <c r="BR147" s="115"/>
      <c r="BS147" s="115"/>
      <c r="BT147" s="115"/>
      <c r="BU147" s="79"/>
      <c r="BV147" s="135"/>
      <c r="BW147" s="42"/>
      <c r="BX147" s="80"/>
      <c r="BY147" s="81"/>
      <c r="BZ147" s="80"/>
      <c r="CA147" s="79"/>
      <c r="CB147" s="80"/>
      <c r="CC147" s="115"/>
      <c r="CD147" s="115"/>
      <c r="CE147" s="115"/>
      <c r="CF147" s="79"/>
      <c r="CG147" s="135"/>
      <c r="CH147" s="42"/>
      <c r="CI147" s="80"/>
      <c r="CJ147" s="81"/>
      <c r="CK147" s="80"/>
      <c r="CL147" s="79"/>
      <c r="CM147" s="80"/>
      <c r="CN147" s="115"/>
      <c r="CO147" s="115"/>
      <c r="CP147" s="115"/>
      <c r="CQ147" s="79"/>
      <c r="CR147" s="135"/>
      <c r="CS147" s="42"/>
      <c r="CT147" s="80"/>
      <c r="CU147" s="81"/>
      <c r="CV147" s="80"/>
      <c r="CW147" s="79"/>
      <c r="CX147" s="80"/>
      <c r="CY147" s="115"/>
      <c r="CZ147" s="115"/>
      <c r="DA147" s="115"/>
      <c r="DB147" s="79"/>
      <c r="DC147" s="135"/>
      <c r="DD147" s="42"/>
      <c r="DE147" s="80"/>
      <c r="DF147" s="81"/>
      <c r="DG147" s="80"/>
      <c r="DH147" s="79"/>
      <c r="DI147" s="80"/>
      <c r="DJ147" s="115"/>
      <c r="DK147" s="115"/>
      <c r="DL147" s="115"/>
      <c r="DM147" s="79"/>
      <c r="DN147" s="135"/>
      <c r="DO147" s="42"/>
      <c r="DP147" s="80"/>
      <c r="DQ147" s="81"/>
      <c r="DR147" s="80"/>
      <c r="DS147" s="79"/>
      <c r="DT147" s="80"/>
      <c r="DU147" s="115"/>
      <c r="DV147" s="115"/>
      <c r="DW147" s="115"/>
      <c r="DX147" s="79"/>
      <c r="DY147" s="135"/>
      <c r="DZ147" s="42"/>
      <c r="EA147" s="80"/>
      <c r="EB147" s="81"/>
      <c r="EC147" s="80"/>
      <c r="ED147" s="79"/>
      <c r="EE147" s="80"/>
      <c r="EF147" s="115"/>
      <c r="EG147" s="115"/>
      <c r="EH147" s="115"/>
      <c r="EI147" s="79"/>
      <c r="EJ147" s="135"/>
      <c r="EK147" s="42"/>
      <c r="EL147" s="80"/>
      <c r="EM147" s="81"/>
      <c r="EN147" s="80"/>
      <c r="EO147" s="79"/>
      <c r="EP147" s="80"/>
      <c r="EQ147" s="115"/>
      <c r="ER147" s="115"/>
      <c r="ES147" s="115"/>
      <c r="ET147" s="79"/>
      <c r="EU147" s="135"/>
      <c r="EV147" s="42"/>
      <c r="EW147" s="80"/>
      <c r="EX147" s="81"/>
      <c r="EY147" s="80"/>
      <c r="EZ147" s="79"/>
      <c r="FA147" s="80"/>
      <c r="FB147" s="115"/>
      <c r="FC147" s="115"/>
      <c r="FD147" s="115"/>
      <c r="FE147" s="144">
        <f t="shared" si="20"/>
        <v>0</v>
      </c>
      <c r="FF147" s="144">
        <f t="shared" si="21"/>
        <v>0</v>
      </c>
      <c r="FG147" s="144">
        <f t="shared" si="22"/>
        <v>0</v>
      </c>
      <c r="FH147" s="144">
        <f t="shared" si="23"/>
        <v>0</v>
      </c>
      <c r="FI147" s="144">
        <f t="shared" si="24"/>
        <v>0</v>
      </c>
      <c r="FJ147" s="144">
        <f t="shared" si="25"/>
        <v>0</v>
      </c>
      <c r="FK147" s="144">
        <f t="shared" si="18"/>
        <v>0</v>
      </c>
      <c r="FL147" s="93"/>
      <c r="FM147" s="92"/>
      <c r="FN147" s="82"/>
    </row>
    <row r="148" spans="1:170" ht="52.5" hidden="1" customHeight="1">
      <c r="A148" s="78"/>
      <c r="B148" s="142">
        <v>135</v>
      </c>
      <c r="C148" s="90"/>
      <c r="D148" s="91"/>
      <c r="E148" s="91"/>
      <c r="F148" s="92"/>
      <c r="G148" s="93"/>
      <c r="H148" s="94"/>
      <c r="I148" s="94"/>
      <c r="J148" s="94"/>
      <c r="K148" s="94"/>
      <c r="L148" s="191"/>
      <c r="M148" s="91"/>
      <c r="N148" s="91"/>
      <c r="O148" s="93"/>
      <c r="P148" s="95"/>
      <c r="Q148" s="93"/>
      <c r="R148" s="95"/>
      <c r="S148" s="93"/>
      <c r="T148" s="95"/>
      <c r="U148" s="93"/>
      <c r="V148" s="143">
        <f t="shared" si="19"/>
        <v>0</v>
      </c>
      <c r="W148" s="42"/>
      <c r="X148" s="80"/>
      <c r="Y148" s="42"/>
      <c r="Z148" s="31"/>
      <c r="AA148" s="79"/>
      <c r="AB148" s="80"/>
      <c r="AC148" s="79"/>
      <c r="AD148" s="135"/>
      <c r="AE148" s="42"/>
      <c r="AF148" s="80"/>
      <c r="AG148" s="81"/>
      <c r="AH148" s="80"/>
      <c r="AI148" s="79"/>
      <c r="AJ148" s="80"/>
      <c r="AK148" s="115"/>
      <c r="AL148" s="115"/>
      <c r="AM148" s="115"/>
      <c r="AN148" s="79"/>
      <c r="AO148" s="135"/>
      <c r="AP148" s="42"/>
      <c r="AQ148" s="80"/>
      <c r="AR148" s="81"/>
      <c r="AS148" s="80"/>
      <c r="AT148" s="79"/>
      <c r="AU148" s="80"/>
      <c r="AV148" s="115"/>
      <c r="AW148" s="115"/>
      <c r="AX148" s="115"/>
      <c r="AY148" s="79"/>
      <c r="AZ148" s="135"/>
      <c r="BA148" s="42"/>
      <c r="BB148" s="80"/>
      <c r="BC148" s="81"/>
      <c r="BD148" s="80"/>
      <c r="BE148" s="79"/>
      <c r="BF148" s="80"/>
      <c r="BG148" s="115"/>
      <c r="BH148" s="115"/>
      <c r="BI148" s="115"/>
      <c r="BJ148" s="79"/>
      <c r="BK148" s="135"/>
      <c r="BL148" s="42"/>
      <c r="BM148" s="80"/>
      <c r="BN148" s="81"/>
      <c r="BO148" s="80"/>
      <c r="BP148" s="79"/>
      <c r="BQ148" s="80"/>
      <c r="BR148" s="115"/>
      <c r="BS148" s="115"/>
      <c r="BT148" s="115"/>
      <c r="BU148" s="79"/>
      <c r="BV148" s="135"/>
      <c r="BW148" s="42"/>
      <c r="BX148" s="80"/>
      <c r="BY148" s="81"/>
      <c r="BZ148" s="80"/>
      <c r="CA148" s="79"/>
      <c r="CB148" s="80"/>
      <c r="CC148" s="115"/>
      <c r="CD148" s="115"/>
      <c r="CE148" s="115"/>
      <c r="CF148" s="79"/>
      <c r="CG148" s="135"/>
      <c r="CH148" s="42"/>
      <c r="CI148" s="80"/>
      <c r="CJ148" s="81"/>
      <c r="CK148" s="80"/>
      <c r="CL148" s="79"/>
      <c r="CM148" s="80"/>
      <c r="CN148" s="115"/>
      <c r="CO148" s="115"/>
      <c r="CP148" s="115"/>
      <c r="CQ148" s="79"/>
      <c r="CR148" s="135"/>
      <c r="CS148" s="42"/>
      <c r="CT148" s="80"/>
      <c r="CU148" s="81"/>
      <c r="CV148" s="80"/>
      <c r="CW148" s="79"/>
      <c r="CX148" s="80"/>
      <c r="CY148" s="115"/>
      <c r="CZ148" s="115"/>
      <c r="DA148" s="115"/>
      <c r="DB148" s="79"/>
      <c r="DC148" s="135"/>
      <c r="DD148" s="42"/>
      <c r="DE148" s="80"/>
      <c r="DF148" s="81"/>
      <c r="DG148" s="80"/>
      <c r="DH148" s="79"/>
      <c r="DI148" s="80"/>
      <c r="DJ148" s="115"/>
      <c r="DK148" s="115"/>
      <c r="DL148" s="115"/>
      <c r="DM148" s="79"/>
      <c r="DN148" s="135"/>
      <c r="DO148" s="42"/>
      <c r="DP148" s="80"/>
      <c r="DQ148" s="81"/>
      <c r="DR148" s="80"/>
      <c r="DS148" s="79"/>
      <c r="DT148" s="80"/>
      <c r="DU148" s="115"/>
      <c r="DV148" s="115"/>
      <c r="DW148" s="115"/>
      <c r="DX148" s="79"/>
      <c r="DY148" s="135"/>
      <c r="DZ148" s="42"/>
      <c r="EA148" s="80"/>
      <c r="EB148" s="81"/>
      <c r="EC148" s="80"/>
      <c r="ED148" s="79"/>
      <c r="EE148" s="80"/>
      <c r="EF148" s="115"/>
      <c r="EG148" s="115"/>
      <c r="EH148" s="115"/>
      <c r="EI148" s="79"/>
      <c r="EJ148" s="135"/>
      <c r="EK148" s="42"/>
      <c r="EL148" s="80"/>
      <c r="EM148" s="81"/>
      <c r="EN148" s="80"/>
      <c r="EO148" s="79"/>
      <c r="EP148" s="80"/>
      <c r="EQ148" s="115"/>
      <c r="ER148" s="115"/>
      <c r="ES148" s="115"/>
      <c r="ET148" s="79"/>
      <c r="EU148" s="135"/>
      <c r="EV148" s="42"/>
      <c r="EW148" s="80"/>
      <c r="EX148" s="81"/>
      <c r="EY148" s="80"/>
      <c r="EZ148" s="79"/>
      <c r="FA148" s="80"/>
      <c r="FB148" s="115"/>
      <c r="FC148" s="115"/>
      <c r="FD148" s="115"/>
      <c r="FE148" s="144">
        <f t="shared" si="20"/>
        <v>0</v>
      </c>
      <c r="FF148" s="144">
        <f t="shared" si="21"/>
        <v>0</v>
      </c>
      <c r="FG148" s="144">
        <f t="shared" si="22"/>
        <v>0</v>
      </c>
      <c r="FH148" s="144">
        <f t="shared" si="23"/>
        <v>0</v>
      </c>
      <c r="FI148" s="144">
        <f t="shared" si="24"/>
        <v>0</v>
      </c>
      <c r="FJ148" s="144">
        <f t="shared" si="25"/>
        <v>0</v>
      </c>
      <c r="FK148" s="144">
        <f t="shared" si="18"/>
        <v>0</v>
      </c>
      <c r="FL148" s="93"/>
      <c r="FM148" s="92"/>
      <c r="FN148" s="82"/>
    </row>
    <row r="149" spans="1:170" ht="52.5" hidden="1" customHeight="1">
      <c r="A149" s="78"/>
      <c r="B149" s="142">
        <v>136</v>
      </c>
      <c r="C149" s="90"/>
      <c r="D149" s="91"/>
      <c r="E149" s="91"/>
      <c r="F149" s="92"/>
      <c r="G149" s="93"/>
      <c r="H149" s="94"/>
      <c r="I149" s="94"/>
      <c r="J149" s="94"/>
      <c r="K149" s="94"/>
      <c r="L149" s="191"/>
      <c r="M149" s="91"/>
      <c r="N149" s="91"/>
      <c r="O149" s="93"/>
      <c r="P149" s="95"/>
      <c r="Q149" s="93"/>
      <c r="R149" s="95"/>
      <c r="S149" s="93"/>
      <c r="T149" s="95"/>
      <c r="U149" s="93"/>
      <c r="V149" s="143">
        <f t="shared" si="19"/>
        <v>0</v>
      </c>
      <c r="W149" s="42"/>
      <c r="X149" s="80"/>
      <c r="Y149" s="42"/>
      <c r="Z149" s="31"/>
      <c r="AA149" s="79"/>
      <c r="AB149" s="80"/>
      <c r="AC149" s="79"/>
      <c r="AD149" s="135"/>
      <c r="AE149" s="42"/>
      <c r="AF149" s="80"/>
      <c r="AG149" s="81"/>
      <c r="AH149" s="80"/>
      <c r="AI149" s="79"/>
      <c r="AJ149" s="80"/>
      <c r="AK149" s="115"/>
      <c r="AL149" s="115"/>
      <c r="AM149" s="115"/>
      <c r="AN149" s="79"/>
      <c r="AO149" s="135"/>
      <c r="AP149" s="42"/>
      <c r="AQ149" s="80"/>
      <c r="AR149" s="81"/>
      <c r="AS149" s="80"/>
      <c r="AT149" s="79"/>
      <c r="AU149" s="80"/>
      <c r="AV149" s="115"/>
      <c r="AW149" s="115"/>
      <c r="AX149" s="115"/>
      <c r="AY149" s="79"/>
      <c r="AZ149" s="135"/>
      <c r="BA149" s="42"/>
      <c r="BB149" s="80"/>
      <c r="BC149" s="81"/>
      <c r="BD149" s="80"/>
      <c r="BE149" s="79"/>
      <c r="BF149" s="80"/>
      <c r="BG149" s="115"/>
      <c r="BH149" s="115"/>
      <c r="BI149" s="115"/>
      <c r="BJ149" s="79"/>
      <c r="BK149" s="135"/>
      <c r="BL149" s="42"/>
      <c r="BM149" s="80"/>
      <c r="BN149" s="81"/>
      <c r="BO149" s="80"/>
      <c r="BP149" s="79"/>
      <c r="BQ149" s="80"/>
      <c r="BR149" s="115"/>
      <c r="BS149" s="115"/>
      <c r="BT149" s="115"/>
      <c r="BU149" s="79"/>
      <c r="BV149" s="135"/>
      <c r="BW149" s="42"/>
      <c r="BX149" s="80"/>
      <c r="BY149" s="81"/>
      <c r="BZ149" s="80"/>
      <c r="CA149" s="79"/>
      <c r="CB149" s="80"/>
      <c r="CC149" s="115"/>
      <c r="CD149" s="115"/>
      <c r="CE149" s="115"/>
      <c r="CF149" s="79"/>
      <c r="CG149" s="135"/>
      <c r="CH149" s="42"/>
      <c r="CI149" s="80"/>
      <c r="CJ149" s="81"/>
      <c r="CK149" s="80"/>
      <c r="CL149" s="79"/>
      <c r="CM149" s="80"/>
      <c r="CN149" s="115"/>
      <c r="CO149" s="115"/>
      <c r="CP149" s="115"/>
      <c r="CQ149" s="79"/>
      <c r="CR149" s="135"/>
      <c r="CS149" s="42"/>
      <c r="CT149" s="80"/>
      <c r="CU149" s="81"/>
      <c r="CV149" s="80"/>
      <c r="CW149" s="79"/>
      <c r="CX149" s="80"/>
      <c r="CY149" s="115"/>
      <c r="CZ149" s="115"/>
      <c r="DA149" s="115"/>
      <c r="DB149" s="79"/>
      <c r="DC149" s="135"/>
      <c r="DD149" s="42"/>
      <c r="DE149" s="80"/>
      <c r="DF149" s="81"/>
      <c r="DG149" s="80"/>
      <c r="DH149" s="79"/>
      <c r="DI149" s="80"/>
      <c r="DJ149" s="115"/>
      <c r="DK149" s="115"/>
      <c r="DL149" s="115"/>
      <c r="DM149" s="79"/>
      <c r="DN149" s="135"/>
      <c r="DO149" s="42"/>
      <c r="DP149" s="80"/>
      <c r="DQ149" s="81"/>
      <c r="DR149" s="80"/>
      <c r="DS149" s="79"/>
      <c r="DT149" s="80"/>
      <c r="DU149" s="115"/>
      <c r="DV149" s="115"/>
      <c r="DW149" s="115"/>
      <c r="DX149" s="79"/>
      <c r="DY149" s="135"/>
      <c r="DZ149" s="42"/>
      <c r="EA149" s="80"/>
      <c r="EB149" s="81"/>
      <c r="EC149" s="80"/>
      <c r="ED149" s="79"/>
      <c r="EE149" s="80"/>
      <c r="EF149" s="115"/>
      <c r="EG149" s="115"/>
      <c r="EH149" s="115"/>
      <c r="EI149" s="79"/>
      <c r="EJ149" s="135"/>
      <c r="EK149" s="42"/>
      <c r="EL149" s="80"/>
      <c r="EM149" s="81"/>
      <c r="EN149" s="80"/>
      <c r="EO149" s="79"/>
      <c r="EP149" s="80"/>
      <c r="EQ149" s="115"/>
      <c r="ER149" s="115"/>
      <c r="ES149" s="115"/>
      <c r="ET149" s="79"/>
      <c r="EU149" s="135"/>
      <c r="EV149" s="42"/>
      <c r="EW149" s="80"/>
      <c r="EX149" s="81"/>
      <c r="EY149" s="80"/>
      <c r="EZ149" s="79"/>
      <c r="FA149" s="80"/>
      <c r="FB149" s="115"/>
      <c r="FC149" s="115"/>
      <c r="FD149" s="115"/>
      <c r="FE149" s="144">
        <f t="shared" si="20"/>
        <v>0</v>
      </c>
      <c r="FF149" s="144">
        <f t="shared" si="21"/>
        <v>0</v>
      </c>
      <c r="FG149" s="144">
        <f t="shared" si="22"/>
        <v>0</v>
      </c>
      <c r="FH149" s="144">
        <f t="shared" si="23"/>
        <v>0</v>
      </c>
      <c r="FI149" s="144">
        <f t="shared" si="24"/>
        <v>0</v>
      </c>
      <c r="FJ149" s="144">
        <f t="shared" si="25"/>
        <v>0</v>
      </c>
      <c r="FK149" s="144">
        <f t="shared" si="18"/>
        <v>0</v>
      </c>
      <c r="FL149" s="93"/>
      <c r="FM149" s="92"/>
      <c r="FN149" s="82"/>
    </row>
    <row r="150" spans="1:170" ht="52.5" hidden="1" customHeight="1">
      <c r="A150" s="78"/>
      <c r="B150" s="142">
        <v>137</v>
      </c>
      <c r="C150" s="90"/>
      <c r="D150" s="91"/>
      <c r="E150" s="91"/>
      <c r="F150" s="92"/>
      <c r="G150" s="93"/>
      <c r="H150" s="94"/>
      <c r="I150" s="94"/>
      <c r="J150" s="94"/>
      <c r="K150" s="94"/>
      <c r="L150" s="191"/>
      <c r="M150" s="91"/>
      <c r="N150" s="91"/>
      <c r="O150" s="93"/>
      <c r="P150" s="95"/>
      <c r="Q150" s="93"/>
      <c r="R150" s="95"/>
      <c r="S150" s="93"/>
      <c r="T150" s="95"/>
      <c r="U150" s="93"/>
      <c r="V150" s="143">
        <f t="shared" si="19"/>
        <v>0</v>
      </c>
      <c r="W150" s="42"/>
      <c r="X150" s="80"/>
      <c r="Y150" s="42"/>
      <c r="Z150" s="31"/>
      <c r="AA150" s="79"/>
      <c r="AB150" s="80"/>
      <c r="AC150" s="79"/>
      <c r="AD150" s="135"/>
      <c r="AE150" s="42"/>
      <c r="AF150" s="80"/>
      <c r="AG150" s="81"/>
      <c r="AH150" s="80"/>
      <c r="AI150" s="79"/>
      <c r="AJ150" s="80"/>
      <c r="AK150" s="115"/>
      <c r="AL150" s="115"/>
      <c r="AM150" s="115"/>
      <c r="AN150" s="79"/>
      <c r="AO150" s="135"/>
      <c r="AP150" s="42"/>
      <c r="AQ150" s="80"/>
      <c r="AR150" s="81"/>
      <c r="AS150" s="80"/>
      <c r="AT150" s="79"/>
      <c r="AU150" s="80"/>
      <c r="AV150" s="115"/>
      <c r="AW150" s="115"/>
      <c r="AX150" s="115"/>
      <c r="AY150" s="79"/>
      <c r="AZ150" s="135"/>
      <c r="BA150" s="42"/>
      <c r="BB150" s="80"/>
      <c r="BC150" s="81"/>
      <c r="BD150" s="80"/>
      <c r="BE150" s="79"/>
      <c r="BF150" s="80"/>
      <c r="BG150" s="115"/>
      <c r="BH150" s="115"/>
      <c r="BI150" s="115"/>
      <c r="BJ150" s="79"/>
      <c r="BK150" s="135"/>
      <c r="BL150" s="42"/>
      <c r="BM150" s="80"/>
      <c r="BN150" s="81"/>
      <c r="BO150" s="80"/>
      <c r="BP150" s="79"/>
      <c r="BQ150" s="80"/>
      <c r="BR150" s="115"/>
      <c r="BS150" s="115"/>
      <c r="BT150" s="115"/>
      <c r="BU150" s="79"/>
      <c r="BV150" s="135"/>
      <c r="BW150" s="42"/>
      <c r="BX150" s="80"/>
      <c r="BY150" s="81"/>
      <c r="BZ150" s="80"/>
      <c r="CA150" s="79"/>
      <c r="CB150" s="80"/>
      <c r="CC150" s="115"/>
      <c r="CD150" s="115"/>
      <c r="CE150" s="115"/>
      <c r="CF150" s="79"/>
      <c r="CG150" s="135"/>
      <c r="CH150" s="42"/>
      <c r="CI150" s="80"/>
      <c r="CJ150" s="81"/>
      <c r="CK150" s="80"/>
      <c r="CL150" s="79"/>
      <c r="CM150" s="80"/>
      <c r="CN150" s="115"/>
      <c r="CO150" s="115"/>
      <c r="CP150" s="115"/>
      <c r="CQ150" s="79"/>
      <c r="CR150" s="135"/>
      <c r="CS150" s="42"/>
      <c r="CT150" s="80"/>
      <c r="CU150" s="81"/>
      <c r="CV150" s="80"/>
      <c r="CW150" s="79"/>
      <c r="CX150" s="80"/>
      <c r="CY150" s="115"/>
      <c r="CZ150" s="115"/>
      <c r="DA150" s="115"/>
      <c r="DB150" s="79"/>
      <c r="DC150" s="135"/>
      <c r="DD150" s="42"/>
      <c r="DE150" s="80"/>
      <c r="DF150" s="81"/>
      <c r="DG150" s="80"/>
      <c r="DH150" s="79"/>
      <c r="DI150" s="80"/>
      <c r="DJ150" s="115"/>
      <c r="DK150" s="115"/>
      <c r="DL150" s="115"/>
      <c r="DM150" s="79"/>
      <c r="DN150" s="135"/>
      <c r="DO150" s="42"/>
      <c r="DP150" s="80"/>
      <c r="DQ150" s="81"/>
      <c r="DR150" s="80"/>
      <c r="DS150" s="79"/>
      <c r="DT150" s="80"/>
      <c r="DU150" s="115"/>
      <c r="DV150" s="115"/>
      <c r="DW150" s="115"/>
      <c r="DX150" s="79"/>
      <c r="DY150" s="135"/>
      <c r="DZ150" s="42"/>
      <c r="EA150" s="80"/>
      <c r="EB150" s="81"/>
      <c r="EC150" s="80"/>
      <c r="ED150" s="79"/>
      <c r="EE150" s="80"/>
      <c r="EF150" s="115"/>
      <c r="EG150" s="115"/>
      <c r="EH150" s="115"/>
      <c r="EI150" s="79"/>
      <c r="EJ150" s="135"/>
      <c r="EK150" s="42"/>
      <c r="EL150" s="80"/>
      <c r="EM150" s="81"/>
      <c r="EN150" s="80"/>
      <c r="EO150" s="79"/>
      <c r="EP150" s="80"/>
      <c r="EQ150" s="115"/>
      <c r="ER150" s="115"/>
      <c r="ES150" s="115"/>
      <c r="ET150" s="79"/>
      <c r="EU150" s="135"/>
      <c r="EV150" s="42"/>
      <c r="EW150" s="80"/>
      <c r="EX150" s="81"/>
      <c r="EY150" s="80"/>
      <c r="EZ150" s="79"/>
      <c r="FA150" s="80"/>
      <c r="FB150" s="115"/>
      <c r="FC150" s="115"/>
      <c r="FD150" s="115"/>
      <c r="FE150" s="144">
        <f t="shared" si="20"/>
        <v>0</v>
      </c>
      <c r="FF150" s="144">
        <f t="shared" si="21"/>
        <v>0</v>
      </c>
      <c r="FG150" s="144">
        <f t="shared" si="22"/>
        <v>0</v>
      </c>
      <c r="FH150" s="144">
        <f t="shared" si="23"/>
        <v>0</v>
      </c>
      <c r="FI150" s="144">
        <f t="shared" si="24"/>
        <v>0</v>
      </c>
      <c r="FJ150" s="144">
        <f t="shared" si="25"/>
        <v>0</v>
      </c>
      <c r="FK150" s="144">
        <f t="shared" si="18"/>
        <v>0</v>
      </c>
      <c r="FL150" s="93"/>
      <c r="FM150" s="92"/>
      <c r="FN150" s="82"/>
    </row>
    <row r="151" spans="1:170" ht="52.5" hidden="1" customHeight="1">
      <c r="A151" s="78"/>
      <c r="B151" s="142">
        <v>138</v>
      </c>
      <c r="C151" s="90"/>
      <c r="D151" s="91"/>
      <c r="E151" s="91"/>
      <c r="F151" s="92"/>
      <c r="G151" s="93"/>
      <c r="H151" s="94"/>
      <c r="I151" s="94"/>
      <c r="J151" s="94"/>
      <c r="K151" s="94"/>
      <c r="L151" s="191"/>
      <c r="M151" s="91"/>
      <c r="N151" s="91"/>
      <c r="O151" s="93"/>
      <c r="P151" s="95"/>
      <c r="Q151" s="93"/>
      <c r="R151" s="95"/>
      <c r="S151" s="93"/>
      <c r="T151" s="95"/>
      <c r="U151" s="93"/>
      <c r="V151" s="143">
        <f t="shared" si="19"/>
        <v>0</v>
      </c>
      <c r="W151" s="42"/>
      <c r="X151" s="80"/>
      <c r="Y151" s="42"/>
      <c r="Z151" s="31"/>
      <c r="AA151" s="79"/>
      <c r="AB151" s="80"/>
      <c r="AC151" s="79"/>
      <c r="AD151" s="135"/>
      <c r="AE151" s="42"/>
      <c r="AF151" s="80"/>
      <c r="AG151" s="81"/>
      <c r="AH151" s="80"/>
      <c r="AI151" s="79"/>
      <c r="AJ151" s="80"/>
      <c r="AK151" s="115"/>
      <c r="AL151" s="115"/>
      <c r="AM151" s="115"/>
      <c r="AN151" s="79"/>
      <c r="AO151" s="135"/>
      <c r="AP151" s="42"/>
      <c r="AQ151" s="80"/>
      <c r="AR151" s="81"/>
      <c r="AS151" s="80"/>
      <c r="AT151" s="79"/>
      <c r="AU151" s="80"/>
      <c r="AV151" s="115"/>
      <c r="AW151" s="115"/>
      <c r="AX151" s="115"/>
      <c r="AY151" s="79"/>
      <c r="AZ151" s="135"/>
      <c r="BA151" s="42"/>
      <c r="BB151" s="80"/>
      <c r="BC151" s="81"/>
      <c r="BD151" s="80"/>
      <c r="BE151" s="79"/>
      <c r="BF151" s="80"/>
      <c r="BG151" s="115"/>
      <c r="BH151" s="115"/>
      <c r="BI151" s="115"/>
      <c r="BJ151" s="79"/>
      <c r="BK151" s="135"/>
      <c r="BL151" s="42"/>
      <c r="BM151" s="80"/>
      <c r="BN151" s="81"/>
      <c r="BO151" s="80"/>
      <c r="BP151" s="79"/>
      <c r="BQ151" s="80"/>
      <c r="BR151" s="115"/>
      <c r="BS151" s="115"/>
      <c r="BT151" s="115"/>
      <c r="BU151" s="79"/>
      <c r="BV151" s="135"/>
      <c r="BW151" s="42"/>
      <c r="BX151" s="80"/>
      <c r="BY151" s="81"/>
      <c r="BZ151" s="80"/>
      <c r="CA151" s="79"/>
      <c r="CB151" s="80"/>
      <c r="CC151" s="115"/>
      <c r="CD151" s="115"/>
      <c r="CE151" s="115"/>
      <c r="CF151" s="79"/>
      <c r="CG151" s="135"/>
      <c r="CH151" s="42"/>
      <c r="CI151" s="80"/>
      <c r="CJ151" s="81"/>
      <c r="CK151" s="80"/>
      <c r="CL151" s="79"/>
      <c r="CM151" s="80"/>
      <c r="CN151" s="115"/>
      <c r="CO151" s="115"/>
      <c r="CP151" s="115"/>
      <c r="CQ151" s="79"/>
      <c r="CR151" s="135"/>
      <c r="CS151" s="42"/>
      <c r="CT151" s="80"/>
      <c r="CU151" s="81"/>
      <c r="CV151" s="80"/>
      <c r="CW151" s="79"/>
      <c r="CX151" s="80"/>
      <c r="CY151" s="115"/>
      <c r="CZ151" s="115"/>
      <c r="DA151" s="115"/>
      <c r="DB151" s="79"/>
      <c r="DC151" s="135"/>
      <c r="DD151" s="42"/>
      <c r="DE151" s="80"/>
      <c r="DF151" s="81"/>
      <c r="DG151" s="80"/>
      <c r="DH151" s="79"/>
      <c r="DI151" s="80"/>
      <c r="DJ151" s="115"/>
      <c r="DK151" s="115"/>
      <c r="DL151" s="115"/>
      <c r="DM151" s="79"/>
      <c r="DN151" s="135"/>
      <c r="DO151" s="42"/>
      <c r="DP151" s="80"/>
      <c r="DQ151" s="81"/>
      <c r="DR151" s="80"/>
      <c r="DS151" s="79"/>
      <c r="DT151" s="80"/>
      <c r="DU151" s="115"/>
      <c r="DV151" s="115"/>
      <c r="DW151" s="115"/>
      <c r="DX151" s="79"/>
      <c r="DY151" s="135"/>
      <c r="DZ151" s="42"/>
      <c r="EA151" s="80"/>
      <c r="EB151" s="81"/>
      <c r="EC151" s="80"/>
      <c r="ED151" s="79"/>
      <c r="EE151" s="80"/>
      <c r="EF151" s="115"/>
      <c r="EG151" s="115"/>
      <c r="EH151" s="115"/>
      <c r="EI151" s="79"/>
      <c r="EJ151" s="135"/>
      <c r="EK151" s="42"/>
      <c r="EL151" s="80"/>
      <c r="EM151" s="81"/>
      <c r="EN151" s="80"/>
      <c r="EO151" s="79"/>
      <c r="EP151" s="80"/>
      <c r="EQ151" s="115"/>
      <c r="ER151" s="115"/>
      <c r="ES151" s="115"/>
      <c r="ET151" s="79"/>
      <c r="EU151" s="135"/>
      <c r="EV151" s="42"/>
      <c r="EW151" s="80"/>
      <c r="EX151" s="81"/>
      <c r="EY151" s="80"/>
      <c r="EZ151" s="79"/>
      <c r="FA151" s="80"/>
      <c r="FB151" s="115"/>
      <c r="FC151" s="115"/>
      <c r="FD151" s="115"/>
      <c r="FE151" s="144">
        <f t="shared" si="20"/>
        <v>0</v>
      </c>
      <c r="FF151" s="144">
        <f t="shared" si="21"/>
        <v>0</v>
      </c>
      <c r="FG151" s="144">
        <f t="shared" si="22"/>
        <v>0</v>
      </c>
      <c r="FH151" s="144">
        <f t="shared" si="23"/>
        <v>0</v>
      </c>
      <c r="FI151" s="144">
        <f t="shared" si="24"/>
        <v>0</v>
      </c>
      <c r="FJ151" s="144">
        <f t="shared" si="25"/>
        <v>0</v>
      </c>
      <c r="FK151" s="144">
        <f t="shared" si="18"/>
        <v>0</v>
      </c>
      <c r="FL151" s="93"/>
      <c r="FM151" s="92"/>
      <c r="FN151" s="82"/>
    </row>
    <row r="152" spans="1:170" ht="52.5" hidden="1" customHeight="1">
      <c r="A152" s="78"/>
      <c r="B152" s="142">
        <v>139</v>
      </c>
      <c r="C152" s="90"/>
      <c r="D152" s="91"/>
      <c r="E152" s="91"/>
      <c r="F152" s="92"/>
      <c r="G152" s="93"/>
      <c r="H152" s="94"/>
      <c r="I152" s="94"/>
      <c r="J152" s="94"/>
      <c r="K152" s="94"/>
      <c r="L152" s="191"/>
      <c r="M152" s="91"/>
      <c r="N152" s="91"/>
      <c r="O152" s="93"/>
      <c r="P152" s="95"/>
      <c r="Q152" s="93"/>
      <c r="R152" s="95"/>
      <c r="S152" s="93"/>
      <c r="T152" s="95"/>
      <c r="U152" s="93"/>
      <c r="V152" s="143">
        <f t="shared" si="19"/>
        <v>0</v>
      </c>
      <c r="W152" s="42"/>
      <c r="X152" s="80"/>
      <c r="Y152" s="42"/>
      <c r="Z152" s="31"/>
      <c r="AA152" s="79"/>
      <c r="AB152" s="80"/>
      <c r="AC152" s="79"/>
      <c r="AD152" s="135"/>
      <c r="AE152" s="42"/>
      <c r="AF152" s="80"/>
      <c r="AG152" s="81"/>
      <c r="AH152" s="80"/>
      <c r="AI152" s="79"/>
      <c r="AJ152" s="80"/>
      <c r="AK152" s="115"/>
      <c r="AL152" s="115"/>
      <c r="AM152" s="115"/>
      <c r="AN152" s="79"/>
      <c r="AO152" s="135"/>
      <c r="AP152" s="42"/>
      <c r="AQ152" s="80"/>
      <c r="AR152" s="81"/>
      <c r="AS152" s="80"/>
      <c r="AT152" s="79"/>
      <c r="AU152" s="80"/>
      <c r="AV152" s="115"/>
      <c r="AW152" s="115"/>
      <c r="AX152" s="115"/>
      <c r="AY152" s="79"/>
      <c r="AZ152" s="135"/>
      <c r="BA152" s="42"/>
      <c r="BB152" s="80"/>
      <c r="BC152" s="81"/>
      <c r="BD152" s="80"/>
      <c r="BE152" s="79"/>
      <c r="BF152" s="80"/>
      <c r="BG152" s="115"/>
      <c r="BH152" s="115"/>
      <c r="BI152" s="115"/>
      <c r="BJ152" s="79"/>
      <c r="BK152" s="135"/>
      <c r="BL152" s="42"/>
      <c r="BM152" s="80"/>
      <c r="BN152" s="81"/>
      <c r="BO152" s="80"/>
      <c r="BP152" s="79"/>
      <c r="BQ152" s="80"/>
      <c r="BR152" s="115"/>
      <c r="BS152" s="115"/>
      <c r="BT152" s="115"/>
      <c r="BU152" s="79"/>
      <c r="BV152" s="135"/>
      <c r="BW152" s="42"/>
      <c r="BX152" s="80"/>
      <c r="BY152" s="81"/>
      <c r="BZ152" s="80"/>
      <c r="CA152" s="79"/>
      <c r="CB152" s="80"/>
      <c r="CC152" s="115"/>
      <c r="CD152" s="115"/>
      <c r="CE152" s="115"/>
      <c r="CF152" s="79"/>
      <c r="CG152" s="135"/>
      <c r="CH152" s="42"/>
      <c r="CI152" s="80"/>
      <c r="CJ152" s="81"/>
      <c r="CK152" s="80"/>
      <c r="CL152" s="79"/>
      <c r="CM152" s="80"/>
      <c r="CN152" s="115"/>
      <c r="CO152" s="115"/>
      <c r="CP152" s="115"/>
      <c r="CQ152" s="79"/>
      <c r="CR152" s="135"/>
      <c r="CS152" s="42"/>
      <c r="CT152" s="80"/>
      <c r="CU152" s="81"/>
      <c r="CV152" s="80"/>
      <c r="CW152" s="79"/>
      <c r="CX152" s="80"/>
      <c r="CY152" s="115"/>
      <c r="CZ152" s="115"/>
      <c r="DA152" s="115"/>
      <c r="DB152" s="79"/>
      <c r="DC152" s="135"/>
      <c r="DD152" s="42"/>
      <c r="DE152" s="80"/>
      <c r="DF152" s="81"/>
      <c r="DG152" s="80"/>
      <c r="DH152" s="79"/>
      <c r="DI152" s="80"/>
      <c r="DJ152" s="115"/>
      <c r="DK152" s="115"/>
      <c r="DL152" s="115"/>
      <c r="DM152" s="79"/>
      <c r="DN152" s="135"/>
      <c r="DO152" s="42"/>
      <c r="DP152" s="80"/>
      <c r="DQ152" s="81"/>
      <c r="DR152" s="80"/>
      <c r="DS152" s="79"/>
      <c r="DT152" s="80"/>
      <c r="DU152" s="115"/>
      <c r="DV152" s="115"/>
      <c r="DW152" s="115"/>
      <c r="DX152" s="79"/>
      <c r="DY152" s="135"/>
      <c r="DZ152" s="42"/>
      <c r="EA152" s="80"/>
      <c r="EB152" s="81"/>
      <c r="EC152" s="80"/>
      <c r="ED152" s="79"/>
      <c r="EE152" s="80"/>
      <c r="EF152" s="115"/>
      <c r="EG152" s="115"/>
      <c r="EH152" s="115"/>
      <c r="EI152" s="79"/>
      <c r="EJ152" s="135"/>
      <c r="EK152" s="42"/>
      <c r="EL152" s="80"/>
      <c r="EM152" s="81"/>
      <c r="EN152" s="80"/>
      <c r="EO152" s="79"/>
      <c r="EP152" s="80"/>
      <c r="EQ152" s="115"/>
      <c r="ER152" s="115"/>
      <c r="ES152" s="115"/>
      <c r="ET152" s="79"/>
      <c r="EU152" s="135"/>
      <c r="EV152" s="42"/>
      <c r="EW152" s="80"/>
      <c r="EX152" s="81"/>
      <c r="EY152" s="80"/>
      <c r="EZ152" s="79"/>
      <c r="FA152" s="80"/>
      <c r="FB152" s="115"/>
      <c r="FC152" s="115"/>
      <c r="FD152" s="115"/>
      <c r="FE152" s="144">
        <f t="shared" si="20"/>
        <v>0</v>
      </c>
      <c r="FF152" s="144">
        <f t="shared" si="21"/>
        <v>0</v>
      </c>
      <c r="FG152" s="144">
        <f t="shared" si="22"/>
        <v>0</v>
      </c>
      <c r="FH152" s="144">
        <f t="shared" si="23"/>
        <v>0</v>
      </c>
      <c r="FI152" s="144">
        <f t="shared" si="24"/>
        <v>0</v>
      </c>
      <c r="FJ152" s="144">
        <f t="shared" si="25"/>
        <v>0</v>
      </c>
      <c r="FK152" s="144">
        <f t="shared" si="18"/>
        <v>0</v>
      </c>
      <c r="FL152" s="93"/>
      <c r="FM152" s="92"/>
      <c r="FN152" s="82"/>
    </row>
    <row r="153" spans="1:170" ht="52.5" hidden="1" customHeight="1">
      <c r="A153" s="78"/>
      <c r="B153" s="142">
        <v>140</v>
      </c>
      <c r="C153" s="90"/>
      <c r="D153" s="91"/>
      <c r="E153" s="91"/>
      <c r="F153" s="92"/>
      <c r="G153" s="93"/>
      <c r="H153" s="94"/>
      <c r="I153" s="94"/>
      <c r="J153" s="94"/>
      <c r="K153" s="94"/>
      <c r="L153" s="191"/>
      <c r="M153" s="91"/>
      <c r="N153" s="91"/>
      <c r="O153" s="93"/>
      <c r="P153" s="95"/>
      <c r="Q153" s="93"/>
      <c r="R153" s="95"/>
      <c r="S153" s="93"/>
      <c r="T153" s="95"/>
      <c r="U153" s="93"/>
      <c r="V153" s="143">
        <f t="shared" si="19"/>
        <v>0</v>
      </c>
      <c r="W153" s="42"/>
      <c r="X153" s="80"/>
      <c r="Y153" s="42"/>
      <c r="Z153" s="31"/>
      <c r="AA153" s="79"/>
      <c r="AB153" s="80"/>
      <c r="AC153" s="79"/>
      <c r="AD153" s="135"/>
      <c r="AE153" s="42"/>
      <c r="AF153" s="80"/>
      <c r="AG153" s="81"/>
      <c r="AH153" s="80"/>
      <c r="AI153" s="79"/>
      <c r="AJ153" s="80"/>
      <c r="AK153" s="115"/>
      <c r="AL153" s="115"/>
      <c r="AM153" s="115"/>
      <c r="AN153" s="79"/>
      <c r="AO153" s="135"/>
      <c r="AP153" s="42"/>
      <c r="AQ153" s="80"/>
      <c r="AR153" s="81"/>
      <c r="AS153" s="80"/>
      <c r="AT153" s="79"/>
      <c r="AU153" s="80"/>
      <c r="AV153" s="115"/>
      <c r="AW153" s="115"/>
      <c r="AX153" s="115"/>
      <c r="AY153" s="79"/>
      <c r="AZ153" s="135"/>
      <c r="BA153" s="42"/>
      <c r="BB153" s="80"/>
      <c r="BC153" s="81"/>
      <c r="BD153" s="80"/>
      <c r="BE153" s="79"/>
      <c r="BF153" s="80"/>
      <c r="BG153" s="115"/>
      <c r="BH153" s="115"/>
      <c r="BI153" s="115"/>
      <c r="BJ153" s="79"/>
      <c r="BK153" s="135"/>
      <c r="BL153" s="42"/>
      <c r="BM153" s="80"/>
      <c r="BN153" s="81"/>
      <c r="BO153" s="80"/>
      <c r="BP153" s="79"/>
      <c r="BQ153" s="80"/>
      <c r="BR153" s="115"/>
      <c r="BS153" s="115"/>
      <c r="BT153" s="115"/>
      <c r="BU153" s="79"/>
      <c r="BV153" s="135"/>
      <c r="BW153" s="42"/>
      <c r="BX153" s="80"/>
      <c r="BY153" s="81"/>
      <c r="BZ153" s="80"/>
      <c r="CA153" s="79"/>
      <c r="CB153" s="80"/>
      <c r="CC153" s="115"/>
      <c r="CD153" s="115"/>
      <c r="CE153" s="115"/>
      <c r="CF153" s="79"/>
      <c r="CG153" s="135"/>
      <c r="CH153" s="42"/>
      <c r="CI153" s="80"/>
      <c r="CJ153" s="81"/>
      <c r="CK153" s="80"/>
      <c r="CL153" s="79"/>
      <c r="CM153" s="80"/>
      <c r="CN153" s="115"/>
      <c r="CO153" s="115"/>
      <c r="CP153" s="115"/>
      <c r="CQ153" s="79"/>
      <c r="CR153" s="135"/>
      <c r="CS153" s="42"/>
      <c r="CT153" s="80"/>
      <c r="CU153" s="81"/>
      <c r="CV153" s="80"/>
      <c r="CW153" s="79"/>
      <c r="CX153" s="80"/>
      <c r="CY153" s="115"/>
      <c r="CZ153" s="115"/>
      <c r="DA153" s="115"/>
      <c r="DB153" s="79"/>
      <c r="DC153" s="135"/>
      <c r="DD153" s="42"/>
      <c r="DE153" s="80"/>
      <c r="DF153" s="81"/>
      <c r="DG153" s="80"/>
      <c r="DH153" s="79"/>
      <c r="DI153" s="80"/>
      <c r="DJ153" s="115"/>
      <c r="DK153" s="115"/>
      <c r="DL153" s="115"/>
      <c r="DM153" s="79"/>
      <c r="DN153" s="135"/>
      <c r="DO153" s="42"/>
      <c r="DP153" s="80"/>
      <c r="DQ153" s="81"/>
      <c r="DR153" s="80"/>
      <c r="DS153" s="79"/>
      <c r="DT153" s="80"/>
      <c r="DU153" s="115"/>
      <c r="DV153" s="115"/>
      <c r="DW153" s="115"/>
      <c r="DX153" s="79"/>
      <c r="DY153" s="135"/>
      <c r="DZ153" s="42"/>
      <c r="EA153" s="80"/>
      <c r="EB153" s="81"/>
      <c r="EC153" s="80"/>
      <c r="ED153" s="79"/>
      <c r="EE153" s="80"/>
      <c r="EF153" s="115"/>
      <c r="EG153" s="115"/>
      <c r="EH153" s="115"/>
      <c r="EI153" s="79"/>
      <c r="EJ153" s="135"/>
      <c r="EK153" s="42"/>
      <c r="EL153" s="80"/>
      <c r="EM153" s="81"/>
      <c r="EN153" s="80"/>
      <c r="EO153" s="79"/>
      <c r="EP153" s="80"/>
      <c r="EQ153" s="115"/>
      <c r="ER153" s="115"/>
      <c r="ES153" s="115"/>
      <c r="ET153" s="79"/>
      <c r="EU153" s="135"/>
      <c r="EV153" s="42"/>
      <c r="EW153" s="80"/>
      <c r="EX153" s="81"/>
      <c r="EY153" s="80"/>
      <c r="EZ153" s="79"/>
      <c r="FA153" s="80"/>
      <c r="FB153" s="115"/>
      <c r="FC153" s="115"/>
      <c r="FD153" s="115"/>
      <c r="FE153" s="144">
        <f t="shared" si="20"/>
        <v>0</v>
      </c>
      <c r="FF153" s="144">
        <f t="shared" si="21"/>
        <v>0</v>
      </c>
      <c r="FG153" s="144">
        <f t="shared" si="22"/>
        <v>0</v>
      </c>
      <c r="FH153" s="144">
        <f t="shared" si="23"/>
        <v>0</v>
      </c>
      <c r="FI153" s="144">
        <f t="shared" si="24"/>
        <v>0</v>
      </c>
      <c r="FJ153" s="144">
        <f t="shared" si="25"/>
        <v>0</v>
      </c>
      <c r="FK153" s="144">
        <f t="shared" si="18"/>
        <v>0</v>
      </c>
      <c r="FL153" s="93"/>
      <c r="FM153" s="92"/>
      <c r="FN153" s="82"/>
    </row>
    <row r="154" spans="1:170" ht="52.5" hidden="1" customHeight="1">
      <c r="A154" s="78"/>
      <c r="B154" s="142">
        <v>141</v>
      </c>
      <c r="C154" s="90"/>
      <c r="D154" s="91"/>
      <c r="E154" s="91"/>
      <c r="F154" s="92"/>
      <c r="G154" s="93"/>
      <c r="H154" s="94"/>
      <c r="I154" s="94"/>
      <c r="J154" s="94"/>
      <c r="K154" s="94"/>
      <c r="L154" s="191"/>
      <c r="M154" s="91"/>
      <c r="N154" s="91"/>
      <c r="O154" s="93"/>
      <c r="P154" s="95"/>
      <c r="Q154" s="93"/>
      <c r="R154" s="95"/>
      <c r="S154" s="93"/>
      <c r="T154" s="95"/>
      <c r="U154" s="93"/>
      <c r="V154" s="143">
        <f t="shared" si="19"/>
        <v>0</v>
      </c>
      <c r="W154" s="42"/>
      <c r="X154" s="80"/>
      <c r="Y154" s="42"/>
      <c r="Z154" s="31"/>
      <c r="AA154" s="79"/>
      <c r="AB154" s="80"/>
      <c r="AC154" s="79"/>
      <c r="AD154" s="135"/>
      <c r="AE154" s="42"/>
      <c r="AF154" s="80"/>
      <c r="AG154" s="81"/>
      <c r="AH154" s="80"/>
      <c r="AI154" s="79"/>
      <c r="AJ154" s="80"/>
      <c r="AK154" s="115"/>
      <c r="AL154" s="115"/>
      <c r="AM154" s="115"/>
      <c r="AN154" s="79"/>
      <c r="AO154" s="135"/>
      <c r="AP154" s="42"/>
      <c r="AQ154" s="80"/>
      <c r="AR154" s="81"/>
      <c r="AS154" s="80"/>
      <c r="AT154" s="79"/>
      <c r="AU154" s="80"/>
      <c r="AV154" s="115"/>
      <c r="AW154" s="115"/>
      <c r="AX154" s="115"/>
      <c r="AY154" s="79"/>
      <c r="AZ154" s="135"/>
      <c r="BA154" s="42"/>
      <c r="BB154" s="80"/>
      <c r="BC154" s="81"/>
      <c r="BD154" s="80"/>
      <c r="BE154" s="79"/>
      <c r="BF154" s="80"/>
      <c r="BG154" s="115"/>
      <c r="BH154" s="115"/>
      <c r="BI154" s="115"/>
      <c r="BJ154" s="79"/>
      <c r="BK154" s="135"/>
      <c r="BL154" s="42"/>
      <c r="BM154" s="80"/>
      <c r="BN154" s="81"/>
      <c r="BO154" s="80"/>
      <c r="BP154" s="79"/>
      <c r="BQ154" s="80"/>
      <c r="BR154" s="115"/>
      <c r="BS154" s="115"/>
      <c r="BT154" s="115"/>
      <c r="BU154" s="79"/>
      <c r="BV154" s="135"/>
      <c r="BW154" s="42"/>
      <c r="BX154" s="80"/>
      <c r="BY154" s="81"/>
      <c r="BZ154" s="80"/>
      <c r="CA154" s="79"/>
      <c r="CB154" s="80"/>
      <c r="CC154" s="115"/>
      <c r="CD154" s="115"/>
      <c r="CE154" s="115"/>
      <c r="CF154" s="79"/>
      <c r="CG154" s="135"/>
      <c r="CH154" s="42"/>
      <c r="CI154" s="80"/>
      <c r="CJ154" s="81"/>
      <c r="CK154" s="80"/>
      <c r="CL154" s="79"/>
      <c r="CM154" s="80"/>
      <c r="CN154" s="115"/>
      <c r="CO154" s="115"/>
      <c r="CP154" s="115"/>
      <c r="CQ154" s="79"/>
      <c r="CR154" s="135"/>
      <c r="CS154" s="42"/>
      <c r="CT154" s="80"/>
      <c r="CU154" s="81"/>
      <c r="CV154" s="80"/>
      <c r="CW154" s="79"/>
      <c r="CX154" s="80"/>
      <c r="CY154" s="115"/>
      <c r="CZ154" s="115"/>
      <c r="DA154" s="115"/>
      <c r="DB154" s="79"/>
      <c r="DC154" s="135"/>
      <c r="DD154" s="42"/>
      <c r="DE154" s="80"/>
      <c r="DF154" s="81"/>
      <c r="DG154" s="80"/>
      <c r="DH154" s="79"/>
      <c r="DI154" s="80"/>
      <c r="DJ154" s="115"/>
      <c r="DK154" s="115"/>
      <c r="DL154" s="115"/>
      <c r="DM154" s="79"/>
      <c r="DN154" s="135"/>
      <c r="DO154" s="42"/>
      <c r="DP154" s="80"/>
      <c r="DQ154" s="81"/>
      <c r="DR154" s="80"/>
      <c r="DS154" s="79"/>
      <c r="DT154" s="80"/>
      <c r="DU154" s="115"/>
      <c r="DV154" s="115"/>
      <c r="DW154" s="115"/>
      <c r="DX154" s="79"/>
      <c r="DY154" s="135"/>
      <c r="DZ154" s="42"/>
      <c r="EA154" s="80"/>
      <c r="EB154" s="81"/>
      <c r="EC154" s="80"/>
      <c r="ED154" s="79"/>
      <c r="EE154" s="80"/>
      <c r="EF154" s="115"/>
      <c r="EG154" s="115"/>
      <c r="EH154" s="115"/>
      <c r="EI154" s="79"/>
      <c r="EJ154" s="135"/>
      <c r="EK154" s="42"/>
      <c r="EL154" s="80"/>
      <c r="EM154" s="81"/>
      <c r="EN154" s="80"/>
      <c r="EO154" s="79"/>
      <c r="EP154" s="80"/>
      <c r="EQ154" s="115"/>
      <c r="ER154" s="115"/>
      <c r="ES154" s="115"/>
      <c r="ET154" s="79"/>
      <c r="EU154" s="135"/>
      <c r="EV154" s="42"/>
      <c r="EW154" s="80"/>
      <c r="EX154" s="81"/>
      <c r="EY154" s="80"/>
      <c r="EZ154" s="79"/>
      <c r="FA154" s="80"/>
      <c r="FB154" s="115"/>
      <c r="FC154" s="115"/>
      <c r="FD154" s="115"/>
      <c r="FE154" s="144">
        <f t="shared" si="20"/>
        <v>0</v>
      </c>
      <c r="FF154" s="144">
        <f t="shared" si="21"/>
        <v>0</v>
      </c>
      <c r="FG154" s="144">
        <f t="shared" si="22"/>
        <v>0</v>
      </c>
      <c r="FH154" s="144">
        <f t="shared" si="23"/>
        <v>0</v>
      </c>
      <c r="FI154" s="144">
        <f t="shared" si="24"/>
        <v>0</v>
      </c>
      <c r="FJ154" s="144">
        <f t="shared" si="25"/>
        <v>0</v>
      </c>
      <c r="FK154" s="144">
        <f t="shared" ref="FK154:FK190" si="26">(FH154+FI154+FJ154)</f>
        <v>0</v>
      </c>
      <c r="FL154" s="93"/>
      <c r="FM154" s="92"/>
      <c r="FN154" s="82"/>
    </row>
    <row r="155" spans="1:170" ht="52.5" hidden="1" customHeight="1">
      <c r="A155" s="78"/>
      <c r="B155" s="142">
        <v>142</v>
      </c>
      <c r="C155" s="90"/>
      <c r="D155" s="91"/>
      <c r="E155" s="91"/>
      <c r="F155" s="92"/>
      <c r="G155" s="93"/>
      <c r="H155" s="94"/>
      <c r="I155" s="94"/>
      <c r="J155" s="94"/>
      <c r="K155" s="94"/>
      <c r="L155" s="191"/>
      <c r="M155" s="91"/>
      <c r="N155" s="91"/>
      <c r="O155" s="93"/>
      <c r="P155" s="95"/>
      <c r="Q155" s="93"/>
      <c r="R155" s="95"/>
      <c r="S155" s="93"/>
      <c r="T155" s="95"/>
      <c r="U155" s="93"/>
      <c r="V155" s="143">
        <f t="shared" si="19"/>
        <v>0</v>
      </c>
      <c r="W155" s="42"/>
      <c r="X155" s="80"/>
      <c r="Y155" s="42"/>
      <c r="Z155" s="31"/>
      <c r="AA155" s="79"/>
      <c r="AB155" s="80"/>
      <c r="AC155" s="79"/>
      <c r="AD155" s="135"/>
      <c r="AE155" s="42"/>
      <c r="AF155" s="80"/>
      <c r="AG155" s="81"/>
      <c r="AH155" s="80"/>
      <c r="AI155" s="79"/>
      <c r="AJ155" s="80"/>
      <c r="AK155" s="115"/>
      <c r="AL155" s="115"/>
      <c r="AM155" s="115"/>
      <c r="AN155" s="79"/>
      <c r="AO155" s="135"/>
      <c r="AP155" s="42"/>
      <c r="AQ155" s="80"/>
      <c r="AR155" s="81"/>
      <c r="AS155" s="80"/>
      <c r="AT155" s="79"/>
      <c r="AU155" s="80"/>
      <c r="AV155" s="115"/>
      <c r="AW155" s="115"/>
      <c r="AX155" s="115"/>
      <c r="AY155" s="79"/>
      <c r="AZ155" s="135"/>
      <c r="BA155" s="42"/>
      <c r="BB155" s="80"/>
      <c r="BC155" s="81"/>
      <c r="BD155" s="80"/>
      <c r="BE155" s="79"/>
      <c r="BF155" s="80"/>
      <c r="BG155" s="115"/>
      <c r="BH155" s="115"/>
      <c r="BI155" s="115"/>
      <c r="BJ155" s="79"/>
      <c r="BK155" s="135"/>
      <c r="BL155" s="42"/>
      <c r="BM155" s="80"/>
      <c r="BN155" s="81"/>
      <c r="BO155" s="80"/>
      <c r="BP155" s="79"/>
      <c r="BQ155" s="80"/>
      <c r="BR155" s="115"/>
      <c r="BS155" s="115"/>
      <c r="BT155" s="115"/>
      <c r="BU155" s="79"/>
      <c r="BV155" s="135"/>
      <c r="BW155" s="42"/>
      <c r="BX155" s="80"/>
      <c r="BY155" s="81"/>
      <c r="BZ155" s="80"/>
      <c r="CA155" s="79"/>
      <c r="CB155" s="80"/>
      <c r="CC155" s="115"/>
      <c r="CD155" s="115"/>
      <c r="CE155" s="115"/>
      <c r="CF155" s="79"/>
      <c r="CG155" s="135"/>
      <c r="CH155" s="42"/>
      <c r="CI155" s="80"/>
      <c r="CJ155" s="81"/>
      <c r="CK155" s="80"/>
      <c r="CL155" s="79"/>
      <c r="CM155" s="80"/>
      <c r="CN155" s="115"/>
      <c r="CO155" s="115"/>
      <c r="CP155" s="115"/>
      <c r="CQ155" s="79"/>
      <c r="CR155" s="135"/>
      <c r="CS155" s="42"/>
      <c r="CT155" s="80"/>
      <c r="CU155" s="81"/>
      <c r="CV155" s="80"/>
      <c r="CW155" s="79"/>
      <c r="CX155" s="80"/>
      <c r="CY155" s="115"/>
      <c r="CZ155" s="115"/>
      <c r="DA155" s="115"/>
      <c r="DB155" s="79"/>
      <c r="DC155" s="135"/>
      <c r="DD155" s="42"/>
      <c r="DE155" s="80"/>
      <c r="DF155" s="81"/>
      <c r="DG155" s="80"/>
      <c r="DH155" s="79"/>
      <c r="DI155" s="80"/>
      <c r="DJ155" s="115"/>
      <c r="DK155" s="115"/>
      <c r="DL155" s="115"/>
      <c r="DM155" s="79"/>
      <c r="DN155" s="135"/>
      <c r="DO155" s="42"/>
      <c r="DP155" s="80"/>
      <c r="DQ155" s="81"/>
      <c r="DR155" s="80"/>
      <c r="DS155" s="79"/>
      <c r="DT155" s="80"/>
      <c r="DU155" s="115"/>
      <c r="DV155" s="115"/>
      <c r="DW155" s="115"/>
      <c r="DX155" s="79"/>
      <c r="DY155" s="135"/>
      <c r="DZ155" s="42"/>
      <c r="EA155" s="80"/>
      <c r="EB155" s="81"/>
      <c r="EC155" s="80"/>
      <c r="ED155" s="79"/>
      <c r="EE155" s="80"/>
      <c r="EF155" s="115"/>
      <c r="EG155" s="115"/>
      <c r="EH155" s="115"/>
      <c r="EI155" s="79"/>
      <c r="EJ155" s="135"/>
      <c r="EK155" s="42"/>
      <c r="EL155" s="80"/>
      <c r="EM155" s="81"/>
      <c r="EN155" s="80"/>
      <c r="EO155" s="79"/>
      <c r="EP155" s="80"/>
      <c r="EQ155" s="115"/>
      <c r="ER155" s="115"/>
      <c r="ES155" s="115"/>
      <c r="ET155" s="79"/>
      <c r="EU155" s="135"/>
      <c r="EV155" s="42"/>
      <c r="EW155" s="80"/>
      <c r="EX155" s="81"/>
      <c r="EY155" s="80"/>
      <c r="EZ155" s="79"/>
      <c r="FA155" s="80"/>
      <c r="FB155" s="115"/>
      <c r="FC155" s="115"/>
      <c r="FD155" s="115"/>
      <c r="FE155" s="144">
        <f t="shared" si="20"/>
        <v>0</v>
      </c>
      <c r="FF155" s="144">
        <f t="shared" si="21"/>
        <v>0</v>
      </c>
      <c r="FG155" s="144">
        <f t="shared" si="22"/>
        <v>0</v>
      </c>
      <c r="FH155" s="144">
        <f t="shared" si="23"/>
        <v>0</v>
      </c>
      <c r="FI155" s="144">
        <f t="shared" si="24"/>
        <v>0</v>
      </c>
      <c r="FJ155" s="144">
        <f t="shared" si="25"/>
        <v>0</v>
      </c>
      <c r="FK155" s="144">
        <f t="shared" si="26"/>
        <v>0</v>
      </c>
      <c r="FL155" s="93"/>
      <c r="FM155" s="92"/>
      <c r="FN155" s="82"/>
    </row>
    <row r="156" spans="1:170" ht="52.5" hidden="1" customHeight="1">
      <c r="A156" s="78"/>
      <c r="B156" s="142">
        <v>143</v>
      </c>
      <c r="C156" s="90"/>
      <c r="D156" s="91"/>
      <c r="E156" s="91"/>
      <c r="F156" s="92"/>
      <c r="G156" s="93"/>
      <c r="H156" s="94"/>
      <c r="I156" s="94"/>
      <c r="J156" s="94"/>
      <c r="K156" s="94"/>
      <c r="L156" s="191"/>
      <c r="M156" s="91"/>
      <c r="N156" s="91"/>
      <c r="O156" s="93"/>
      <c r="P156" s="95"/>
      <c r="Q156" s="93"/>
      <c r="R156" s="95"/>
      <c r="S156" s="93"/>
      <c r="T156" s="95"/>
      <c r="U156" s="93"/>
      <c r="V156" s="143">
        <f t="shared" si="19"/>
        <v>0</v>
      </c>
      <c r="W156" s="42"/>
      <c r="X156" s="80"/>
      <c r="Y156" s="42"/>
      <c r="Z156" s="31"/>
      <c r="AA156" s="79"/>
      <c r="AB156" s="80"/>
      <c r="AC156" s="79"/>
      <c r="AD156" s="135"/>
      <c r="AE156" s="42"/>
      <c r="AF156" s="80"/>
      <c r="AG156" s="81"/>
      <c r="AH156" s="80"/>
      <c r="AI156" s="79"/>
      <c r="AJ156" s="80"/>
      <c r="AK156" s="115"/>
      <c r="AL156" s="115"/>
      <c r="AM156" s="115"/>
      <c r="AN156" s="79"/>
      <c r="AO156" s="135"/>
      <c r="AP156" s="42"/>
      <c r="AQ156" s="80"/>
      <c r="AR156" s="81"/>
      <c r="AS156" s="80"/>
      <c r="AT156" s="79"/>
      <c r="AU156" s="80"/>
      <c r="AV156" s="115"/>
      <c r="AW156" s="115"/>
      <c r="AX156" s="115"/>
      <c r="AY156" s="79"/>
      <c r="AZ156" s="135"/>
      <c r="BA156" s="42"/>
      <c r="BB156" s="80"/>
      <c r="BC156" s="81"/>
      <c r="BD156" s="80"/>
      <c r="BE156" s="79"/>
      <c r="BF156" s="80"/>
      <c r="BG156" s="115"/>
      <c r="BH156" s="115"/>
      <c r="BI156" s="115"/>
      <c r="BJ156" s="79"/>
      <c r="BK156" s="135"/>
      <c r="BL156" s="42"/>
      <c r="BM156" s="80"/>
      <c r="BN156" s="81"/>
      <c r="BO156" s="80"/>
      <c r="BP156" s="79"/>
      <c r="BQ156" s="80"/>
      <c r="BR156" s="115"/>
      <c r="BS156" s="115"/>
      <c r="BT156" s="115"/>
      <c r="BU156" s="79"/>
      <c r="BV156" s="135"/>
      <c r="BW156" s="42"/>
      <c r="BX156" s="80"/>
      <c r="BY156" s="81"/>
      <c r="BZ156" s="80"/>
      <c r="CA156" s="79"/>
      <c r="CB156" s="80"/>
      <c r="CC156" s="115"/>
      <c r="CD156" s="115"/>
      <c r="CE156" s="115"/>
      <c r="CF156" s="79"/>
      <c r="CG156" s="135"/>
      <c r="CH156" s="42"/>
      <c r="CI156" s="80"/>
      <c r="CJ156" s="81"/>
      <c r="CK156" s="80"/>
      <c r="CL156" s="79"/>
      <c r="CM156" s="80"/>
      <c r="CN156" s="115"/>
      <c r="CO156" s="115"/>
      <c r="CP156" s="115"/>
      <c r="CQ156" s="79"/>
      <c r="CR156" s="135"/>
      <c r="CS156" s="42"/>
      <c r="CT156" s="80"/>
      <c r="CU156" s="81"/>
      <c r="CV156" s="80"/>
      <c r="CW156" s="79"/>
      <c r="CX156" s="80"/>
      <c r="CY156" s="115"/>
      <c r="CZ156" s="115"/>
      <c r="DA156" s="115"/>
      <c r="DB156" s="79"/>
      <c r="DC156" s="135"/>
      <c r="DD156" s="42"/>
      <c r="DE156" s="80"/>
      <c r="DF156" s="81"/>
      <c r="DG156" s="80"/>
      <c r="DH156" s="79"/>
      <c r="DI156" s="80"/>
      <c r="DJ156" s="115"/>
      <c r="DK156" s="115"/>
      <c r="DL156" s="115"/>
      <c r="DM156" s="79"/>
      <c r="DN156" s="135"/>
      <c r="DO156" s="42"/>
      <c r="DP156" s="80"/>
      <c r="DQ156" s="81"/>
      <c r="DR156" s="80"/>
      <c r="DS156" s="79"/>
      <c r="DT156" s="80"/>
      <c r="DU156" s="115"/>
      <c r="DV156" s="115"/>
      <c r="DW156" s="115"/>
      <c r="DX156" s="79"/>
      <c r="DY156" s="135"/>
      <c r="DZ156" s="42"/>
      <c r="EA156" s="80"/>
      <c r="EB156" s="81"/>
      <c r="EC156" s="80"/>
      <c r="ED156" s="79"/>
      <c r="EE156" s="80"/>
      <c r="EF156" s="115"/>
      <c r="EG156" s="115"/>
      <c r="EH156" s="115"/>
      <c r="EI156" s="79"/>
      <c r="EJ156" s="135"/>
      <c r="EK156" s="42"/>
      <c r="EL156" s="80"/>
      <c r="EM156" s="81"/>
      <c r="EN156" s="80"/>
      <c r="EO156" s="79"/>
      <c r="EP156" s="80"/>
      <c r="EQ156" s="115"/>
      <c r="ER156" s="115"/>
      <c r="ES156" s="115"/>
      <c r="ET156" s="79"/>
      <c r="EU156" s="135"/>
      <c r="EV156" s="42"/>
      <c r="EW156" s="80"/>
      <c r="EX156" s="81"/>
      <c r="EY156" s="80"/>
      <c r="EZ156" s="79"/>
      <c r="FA156" s="80"/>
      <c r="FB156" s="115"/>
      <c r="FC156" s="115"/>
      <c r="FD156" s="115"/>
      <c r="FE156" s="144">
        <f t="shared" si="20"/>
        <v>0</v>
      </c>
      <c r="FF156" s="144">
        <f t="shared" si="21"/>
        <v>0</v>
      </c>
      <c r="FG156" s="144">
        <f t="shared" si="22"/>
        <v>0</v>
      </c>
      <c r="FH156" s="144">
        <f t="shared" si="23"/>
        <v>0</v>
      </c>
      <c r="FI156" s="144">
        <f t="shared" si="24"/>
        <v>0</v>
      </c>
      <c r="FJ156" s="144">
        <f t="shared" si="25"/>
        <v>0</v>
      </c>
      <c r="FK156" s="144">
        <f t="shared" si="26"/>
        <v>0</v>
      </c>
      <c r="FL156" s="93"/>
      <c r="FM156" s="92"/>
      <c r="FN156" s="82"/>
    </row>
    <row r="157" spans="1:170" ht="52.5" hidden="1" customHeight="1">
      <c r="A157" s="78"/>
      <c r="B157" s="142">
        <v>144</v>
      </c>
      <c r="C157" s="90"/>
      <c r="D157" s="91"/>
      <c r="E157" s="91"/>
      <c r="F157" s="92"/>
      <c r="G157" s="93"/>
      <c r="H157" s="94"/>
      <c r="I157" s="94"/>
      <c r="J157" s="94"/>
      <c r="K157" s="94"/>
      <c r="L157" s="191"/>
      <c r="M157" s="91"/>
      <c r="N157" s="91"/>
      <c r="O157" s="93"/>
      <c r="P157" s="95"/>
      <c r="Q157" s="93"/>
      <c r="R157" s="95"/>
      <c r="S157" s="93"/>
      <c r="T157" s="95"/>
      <c r="U157" s="93"/>
      <c r="V157" s="143">
        <f t="shared" si="19"/>
        <v>0</v>
      </c>
      <c r="W157" s="42"/>
      <c r="X157" s="80"/>
      <c r="Y157" s="42"/>
      <c r="Z157" s="31"/>
      <c r="AA157" s="79"/>
      <c r="AB157" s="80"/>
      <c r="AC157" s="79"/>
      <c r="AD157" s="135"/>
      <c r="AE157" s="42"/>
      <c r="AF157" s="80"/>
      <c r="AG157" s="81"/>
      <c r="AH157" s="80"/>
      <c r="AI157" s="79"/>
      <c r="AJ157" s="80"/>
      <c r="AK157" s="115"/>
      <c r="AL157" s="115"/>
      <c r="AM157" s="115"/>
      <c r="AN157" s="79"/>
      <c r="AO157" s="135"/>
      <c r="AP157" s="42"/>
      <c r="AQ157" s="80"/>
      <c r="AR157" s="81"/>
      <c r="AS157" s="80"/>
      <c r="AT157" s="79"/>
      <c r="AU157" s="80"/>
      <c r="AV157" s="115"/>
      <c r="AW157" s="115"/>
      <c r="AX157" s="115"/>
      <c r="AY157" s="79"/>
      <c r="AZ157" s="135"/>
      <c r="BA157" s="42"/>
      <c r="BB157" s="80"/>
      <c r="BC157" s="81"/>
      <c r="BD157" s="80"/>
      <c r="BE157" s="79"/>
      <c r="BF157" s="80"/>
      <c r="BG157" s="115"/>
      <c r="BH157" s="115"/>
      <c r="BI157" s="115"/>
      <c r="BJ157" s="79"/>
      <c r="BK157" s="135"/>
      <c r="BL157" s="42"/>
      <c r="BM157" s="80"/>
      <c r="BN157" s="81"/>
      <c r="BO157" s="80"/>
      <c r="BP157" s="79"/>
      <c r="BQ157" s="80"/>
      <c r="BR157" s="115"/>
      <c r="BS157" s="115"/>
      <c r="BT157" s="115"/>
      <c r="BU157" s="79"/>
      <c r="BV157" s="135"/>
      <c r="BW157" s="42"/>
      <c r="BX157" s="80"/>
      <c r="BY157" s="81"/>
      <c r="BZ157" s="80"/>
      <c r="CA157" s="79"/>
      <c r="CB157" s="80"/>
      <c r="CC157" s="115"/>
      <c r="CD157" s="115"/>
      <c r="CE157" s="115"/>
      <c r="CF157" s="79"/>
      <c r="CG157" s="135"/>
      <c r="CH157" s="42"/>
      <c r="CI157" s="80"/>
      <c r="CJ157" s="81"/>
      <c r="CK157" s="80"/>
      <c r="CL157" s="79"/>
      <c r="CM157" s="80"/>
      <c r="CN157" s="115"/>
      <c r="CO157" s="115"/>
      <c r="CP157" s="115"/>
      <c r="CQ157" s="79"/>
      <c r="CR157" s="135"/>
      <c r="CS157" s="42"/>
      <c r="CT157" s="80"/>
      <c r="CU157" s="81"/>
      <c r="CV157" s="80"/>
      <c r="CW157" s="79"/>
      <c r="CX157" s="80"/>
      <c r="CY157" s="115"/>
      <c r="CZ157" s="115"/>
      <c r="DA157" s="115"/>
      <c r="DB157" s="79"/>
      <c r="DC157" s="135"/>
      <c r="DD157" s="42"/>
      <c r="DE157" s="80"/>
      <c r="DF157" s="81"/>
      <c r="DG157" s="80"/>
      <c r="DH157" s="79"/>
      <c r="DI157" s="80"/>
      <c r="DJ157" s="115"/>
      <c r="DK157" s="115"/>
      <c r="DL157" s="115"/>
      <c r="DM157" s="79"/>
      <c r="DN157" s="135"/>
      <c r="DO157" s="42"/>
      <c r="DP157" s="80"/>
      <c r="DQ157" s="81"/>
      <c r="DR157" s="80"/>
      <c r="DS157" s="79"/>
      <c r="DT157" s="80"/>
      <c r="DU157" s="115"/>
      <c r="DV157" s="115"/>
      <c r="DW157" s="115"/>
      <c r="DX157" s="79"/>
      <c r="DY157" s="135"/>
      <c r="DZ157" s="42"/>
      <c r="EA157" s="80"/>
      <c r="EB157" s="81"/>
      <c r="EC157" s="80"/>
      <c r="ED157" s="79"/>
      <c r="EE157" s="80"/>
      <c r="EF157" s="115"/>
      <c r="EG157" s="115"/>
      <c r="EH157" s="115"/>
      <c r="EI157" s="79"/>
      <c r="EJ157" s="135"/>
      <c r="EK157" s="42"/>
      <c r="EL157" s="80"/>
      <c r="EM157" s="81"/>
      <c r="EN157" s="80"/>
      <c r="EO157" s="79"/>
      <c r="EP157" s="80"/>
      <c r="EQ157" s="115"/>
      <c r="ER157" s="115"/>
      <c r="ES157" s="115"/>
      <c r="ET157" s="79"/>
      <c r="EU157" s="135"/>
      <c r="EV157" s="42"/>
      <c r="EW157" s="80"/>
      <c r="EX157" s="81"/>
      <c r="EY157" s="80"/>
      <c r="EZ157" s="79"/>
      <c r="FA157" s="80"/>
      <c r="FB157" s="115"/>
      <c r="FC157" s="115"/>
      <c r="FD157" s="115"/>
      <c r="FE157" s="144">
        <f t="shared" si="20"/>
        <v>0</v>
      </c>
      <c r="FF157" s="144">
        <f t="shared" si="21"/>
        <v>0</v>
      </c>
      <c r="FG157" s="144">
        <f t="shared" si="22"/>
        <v>0</v>
      </c>
      <c r="FH157" s="144">
        <f t="shared" si="23"/>
        <v>0</v>
      </c>
      <c r="FI157" s="144">
        <f t="shared" si="24"/>
        <v>0</v>
      </c>
      <c r="FJ157" s="144">
        <f t="shared" si="25"/>
        <v>0</v>
      </c>
      <c r="FK157" s="144">
        <f t="shared" si="26"/>
        <v>0</v>
      </c>
      <c r="FL157" s="93"/>
      <c r="FM157" s="92"/>
      <c r="FN157" s="82"/>
    </row>
    <row r="158" spans="1:170" ht="52.5" hidden="1" customHeight="1">
      <c r="A158" s="78"/>
      <c r="B158" s="142">
        <v>145</v>
      </c>
      <c r="C158" s="90"/>
      <c r="D158" s="91"/>
      <c r="E158" s="91"/>
      <c r="F158" s="92"/>
      <c r="G158" s="93"/>
      <c r="H158" s="94"/>
      <c r="I158" s="94"/>
      <c r="J158" s="94"/>
      <c r="K158" s="94"/>
      <c r="L158" s="191"/>
      <c r="M158" s="91"/>
      <c r="N158" s="91"/>
      <c r="O158" s="93"/>
      <c r="P158" s="95"/>
      <c r="Q158" s="93"/>
      <c r="R158" s="95"/>
      <c r="S158" s="93"/>
      <c r="T158" s="95"/>
      <c r="U158" s="93"/>
      <c r="V158" s="143">
        <f t="shared" si="19"/>
        <v>0</v>
      </c>
      <c r="W158" s="42"/>
      <c r="X158" s="80"/>
      <c r="Y158" s="42"/>
      <c r="Z158" s="31"/>
      <c r="AA158" s="79"/>
      <c r="AB158" s="80"/>
      <c r="AC158" s="79"/>
      <c r="AD158" s="135"/>
      <c r="AE158" s="42"/>
      <c r="AF158" s="80"/>
      <c r="AG158" s="81"/>
      <c r="AH158" s="80"/>
      <c r="AI158" s="79"/>
      <c r="AJ158" s="80"/>
      <c r="AK158" s="115"/>
      <c r="AL158" s="115"/>
      <c r="AM158" s="115"/>
      <c r="AN158" s="79"/>
      <c r="AO158" s="135"/>
      <c r="AP158" s="42"/>
      <c r="AQ158" s="80"/>
      <c r="AR158" s="81"/>
      <c r="AS158" s="80"/>
      <c r="AT158" s="79"/>
      <c r="AU158" s="80"/>
      <c r="AV158" s="115"/>
      <c r="AW158" s="115"/>
      <c r="AX158" s="115"/>
      <c r="AY158" s="79"/>
      <c r="AZ158" s="135"/>
      <c r="BA158" s="42"/>
      <c r="BB158" s="80"/>
      <c r="BC158" s="81"/>
      <c r="BD158" s="80"/>
      <c r="BE158" s="79"/>
      <c r="BF158" s="80"/>
      <c r="BG158" s="115"/>
      <c r="BH158" s="115"/>
      <c r="BI158" s="115"/>
      <c r="BJ158" s="79"/>
      <c r="BK158" s="135"/>
      <c r="BL158" s="42"/>
      <c r="BM158" s="80"/>
      <c r="BN158" s="81"/>
      <c r="BO158" s="80"/>
      <c r="BP158" s="79"/>
      <c r="BQ158" s="80"/>
      <c r="BR158" s="115"/>
      <c r="BS158" s="115"/>
      <c r="BT158" s="115"/>
      <c r="BU158" s="79"/>
      <c r="BV158" s="135"/>
      <c r="BW158" s="42"/>
      <c r="BX158" s="80"/>
      <c r="BY158" s="81"/>
      <c r="BZ158" s="80"/>
      <c r="CA158" s="79"/>
      <c r="CB158" s="80"/>
      <c r="CC158" s="115"/>
      <c r="CD158" s="115"/>
      <c r="CE158" s="115"/>
      <c r="CF158" s="79"/>
      <c r="CG158" s="135"/>
      <c r="CH158" s="42"/>
      <c r="CI158" s="80"/>
      <c r="CJ158" s="81"/>
      <c r="CK158" s="80"/>
      <c r="CL158" s="79"/>
      <c r="CM158" s="80"/>
      <c r="CN158" s="115"/>
      <c r="CO158" s="115"/>
      <c r="CP158" s="115"/>
      <c r="CQ158" s="79"/>
      <c r="CR158" s="135"/>
      <c r="CS158" s="42"/>
      <c r="CT158" s="80"/>
      <c r="CU158" s="81"/>
      <c r="CV158" s="80"/>
      <c r="CW158" s="79"/>
      <c r="CX158" s="80"/>
      <c r="CY158" s="115"/>
      <c r="CZ158" s="115"/>
      <c r="DA158" s="115"/>
      <c r="DB158" s="79"/>
      <c r="DC158" s="135"/>
      <c r="DD158" s="42"/>
      <c r="DE158" s="80"/>
      <c r="DF158" s="81"/>
      <c r="DG158" s="80"/>
      <c r="DH158" s="79"/>
      <c r="DI158" s="80"/>
      <c r="DJ158" s="115"/>
      <c r="DK158" s="115"/>
      <c r="DL158" s="115"/>
      <c r="DM158" s="79"/>
      <c r="DN158" s="135"/>
      <c r="DO158" s="42"/>
      <c r="DP158" s="80"/>
      <c r="DQ158" s="81"/>
      <c r="DR158" s="80"/>
      <c r="DS158" s="79"/>
      <c r="DT158" s="80"/>
      <c r="DU158" s="115"/>
      <c r="DV158" s="115"/>
      <c r="DW158" s="115"/>
      <c r="DX158" s="79"/>
      <c r="DY158" s="135"/>
      <c r="DZ158" s="42"/>
      <c r="EA158" s="80"/>
      <c r="EB158" s="81"/>
      <c r="EC158" s="80"/>
      <c r="ED158" s="79"/>
      <c r="EE158" s="80"/>
      <c r="EF158" s="115"/>
      <c r="EG158" s="115"/>
      <c r="EH158" s="115"/>
      <c r="EI158" s="79"/>
      <c r="EJ158" s="135"/>
      <c r="EK158" s="42"/>
      <c r="EL158" s="80"/>
      <c r="EM158" s="81"/>
      <c r="EN158" s="80"/>
      <c r="EO158" s="79"/>
      <c r="EP158" s="80"/>
      <c r="EQ158" s="115"/>
      <c r="ER158" s="115"/>
      <c r="ES158" s="115"/>
      <c r="ET158" s="79"/>
      <c r="EU158" s="135"/>
      <c r="EV158" s="42"/>
      <c r="EW158" s="80"/>
      <c r="EX158" s="81"/>
      <c r="EY158" s="80"/>
      <c r="EZ158" s="79"/>
      <c r="FA158" s="80"/>
      <c r="FB158" s="115"/>
      <c r="FC158" s="115"/>
      <c r="FD158" s="115"/>
      <c r="FE158" s="144">
        <f t="shared" si="20"/>
        <v>0</v>
      </c>
      <c r="FF158" s="144">
        <f t="shared" si="21"/>
        <v>0</v>
      </c>
      <c r="FG158" s="144">
        <f t="shared" si="22"/>
        <v>0</v>
      </c>
      <c r="FH158" s="144">
        <f t="shared" si="23"/>
        <v>0</v>
      </c>
      <c r="FI158" s="144">
        <f t="shared" si="24"/>
        <v>0</v>
      </c>
      <c r="FJ158" s="144">
        <f t="shared" si="25"/>
        <v>0</v>
      </c>
      <c r="FK158" s="144">
        <f t="shared" si="26"/>
        <v>0</v>
      </c>
      <c r="FL158" s="93"/>
      <c r="FM158" s="92"/>
      <c r="FN158" s="82"/>
    </row>
    <row r="159" spans="1:170" ht="52.5" hidden="1" customHeight="1">
      <c r="A159" s="78"/>
      <c r="B159" s="142">
        <v>146</v>
      </c>
      <c r="C159" s="90"/>
      <c r="D159" s="91"/>
      <c r="E159" s="91"/>
      <c r="F159" s="92"/>
      <c r="G159" s="93"/>
      <c r="H159" s="94"/>
      <c r="I159" s="94"/>
      <c r="J159" s="94"/>
      <c r="K159" s="94"/>
      <c r="L159" s="191"/>
      <c r="M159" s="91"/>
      <c r="N159" s="91"/>
      <c r="O159" s="93"/>
      <c r="P159" s="95"/>
      <c r="Q159" s="93"/>
      <c r="R159" s="95"/>
      <c r="S159" s="93"/>
      <c r="T159" s="95"/>
      <c r="U159" s="93"/>
      <c r="V159" s="143">
        <f t="shared" si="19"/>
        <v>0</v>
      </c>
      <c r="W159" s="42"/>
      <c r="X159" s="80"/>
      <c r="Y159" s="42"/>
      <c r="Z159" s="31"/>
      <c r="AA159" s="79"/>
      <c r="AB159" s="80"/>
      <c r="AC159" s="79"/>
      <c r="AD159" s="135"/>
      <c r="AE159" s="42"/>
      <c r="AF159" s="80"/>
      <c r="AG159" s="81"/>
      <c r="AH159" s="80"/>
      <c r="AI159" s="79"/>
      <c r="AJ159" s="80"/>
      <c r="AK159" s="115"/>
      <c r="AL159" s="115"/>
      <c r="AM159" s="115"/>
      <c r="AN159" s="79"/>
      <c r="AO159" s="135"/>
      <c r="AP159" s="42"/>
      <c r="AQ159" s="80"/>
      <c r="AR159" s="81"/>
      <c r="AS159" s="80"/>
      <c r="AT159" s="79"/>
      <c r="AU159" s="80"/>
      <c r="AV159" s="115"/>
      <c r="AW159" s="115"/>
      <c r="AX159" s="115"/>
      <c r="AY159" s="79"/>
      <c r="AZ159" s="135"/>
      <c r="BA159" s="42"/>
      <c r="BB159" s="80"/>
      <c r="BC159" s="81"/>
      <c r="BD159" s="80"/>
      <c r="BE159" s="79"/>
      <c r="BF159" s="80"/>
      <c r="BG159" s="115"/>
      <c r="BH159" s="115"/>
      <c r="BI159" s="115"/>
      <c r="BJ159" s="79"/>
      <c r="BK159" s="135"/>
      <c r="BL159" s="42"/>
      <c r="BM159" s="80"/>
      <c r="BN159" s="81"/>
      <c r="BO159" s="80"/>
      <c r="BP159" s="79"/>
      <c r="BQ159" s="80"/>
      <c r="BR159" s="115"/>
      <c r="BS159" s="115"/>
      <c r="BT159" s="115"/>
      <c r="BU159" s="79"/>
      <c r="BV159" s="135"/>
      <c r="BW159" s="42"/>
      <c r="BX159" s="80"/>
      <c r="BY159" s="81"/>
      <c r="BZ159" s="80"/>
      <c r="CA159" s="79"/>
      <c r="CB159" s="80"/>
      <c r="CC159" s="115"/>
      <c r="CD159" s="115"/>
      <c r="CE159" s="115"/>
      <c r="CF159" s="79"/>
      <c r="CG159" s="135"/>
      <c r="CH159" s="42"/>
      <c r="CI159" s="80"/>
      <c r="CJ159" s="81"/>
      <c r="CK159" s="80"/>
      <c r="CL159" s="79"/>
      <c r="CM159" s="80"/>
      <c r="CN159" s="115"/>
      <c r="CO159" s="115"/>
      <c r="CP159" s="115"/>
      <c r="CQ159" s="79"/>
      <c r="CR159" s="135"/>
      <c r="CS159" s="42"/>
      <c r="CT159" s="80"/>
      <c r="CU159" s="81"/>
      <c r="CV159" s="80"/>
      <c r="CW159" s="79"/>
      <c r="CX159" s="80"/>
      <c r="CY159" s="115"/>
      <c r="CZ159" s="115"/>
      <c r="DA159" s="115"/>
      <c r="DB159" s="79"/>
      <c r="DC159" s="135"/>
      <c r="DD159" s="42"/>
      <c r="DE159" s="80"/>
      <c r="DF159" s="81"/>
      <c r="DG159" s="80"/>
      <c r="DH159" s="79"/>
      <c r="DI159" s="80"/>
      <c r="DJ159" s="115"/>
      <c r="DK159" s="115"/>
      <c r="DL159" s="115"/>
      <c r="DM159" s="79"/>
      <c r="DN159" s="135"/>
      <c r="DO159" s="42"/>
      <c r="DP159" s="80"/>
      <c r="DQ159" s="81"/>
      <c r="DR159" s="80"/>
      <c r="DS159" s="79"/>
      <c r="DT159" s="80"/>
      <c r="DU159" s="115"/>
      <c r="DV159" s="115"/>
      <c r="DW159" s="115"/>
      <c r="DX159" s="79"/>
      <c r="DY159" s="135"/>
      <c r="DZ159" s="42"/>
      <c r="EA159" s="80"/>
      <c r="EB159" s="81"/>
      <c r="EC159" s="80"/>
      <c r="ED159" s="79"/>
      <c r="EE159" s="80"/>
      <c r="EF159" s="115"/>
      <c r="EG159" s="115"/>
      <c r="EH159" s="115"/>
      <c r="EI159" s="79"/>
      <c r="EJ159" s="135"/>
      <c r="EK159" s="42"/>
      <c r="EL159" s="80"/>
      <c r="EM159" s="81"/>
      <c r="EN159" s="80"/>
      <c r="EO159" s="79"/>
      <c r="EP159" s="80"/>
      <c r="EQ159" s="115"/>
      <c r="ER159" s="115"/>
      <c r="ES159" s="115"/>
      <c r="ET159" s="79"/>
      <c r="EU159" s="135"/>
      <c r="EV159" s="42"/>
      <c r="EW159" s="80"/>
      <c r="EX159" s="81"/>
      <c r="EY159" s="80"/>
      <c r="EZ159" s="79"/>
      <c r="FA159" s="80"/>
      <c r="FB159" s="115"/>
      <c r="FC159" s="115"/>
      <c r="FD159" s="115"/>
      <c r="FE159" s="144">
        <f t="shared" si="20"/>
        <v>0</v>
      </c>
      <c r="FF159" s="144">
        <f t="shared" si="21"/>
        <v>0</v>
      </c>
      <c r="FG159" s="144">
        <f t="shared" si="22"/>
        <v>0</v>
      </c>
      <c r="FH159" s="144">
        <f t="shared" si="23"/>
        <v>0</v>
      </c>
      <c r="FI159" s="144">
        <f t="shared" si="24"/>
        <v>0</v>
      </c>
      <c r="FJ159" s="144">
        <f t="shared" si="25"/>
        <v>0</v>
      </c>
      <c r="FK159" s="144">
        <f t="shared" ref="FK159:FK181" si="27">(FH159+FI159+FJ159)</f>
        <v>0</v>
      </c>
      <c r="FL159" s="93"/>
      <c r="FM159" s="92"/>
      <c r="FN159" s="82"/>
    </row>
    <row r="160" spans="1:170" ht="52.5" hidden="1" customHeight="1">
      <c r="A160" s="78"/>
      <c r="B160" s="142">
        <v>147</v>
      </c>
      <c r="C160" s="90"/>
      <c r="D160" s="91"/>
      <c r="E160" s="91"/>
      <c r="F160" s="92"/>
      <c r="G160" s="93"/>
      <c r="H160" s="94"/>
      <c r="I160" s="94"/>
      <c r="J160" s="94"/>
      <c r="K160" s="94"/>
      <c r="L160" s="191"/>
      <c r="M160" s="91"/>
      <c r="N160" s="91"/>
      <c r="O160" s="93"/>
      <c r="P160" s="95"/>
      <c r="Q160" s="93"/>
      <c r="R160" s="95"/>
      <c r="S160" s="93"/>
      <c r="T160" s="95"/>
      <c r="U160" s="93"/>
      <c r="V160" s="143">
        <f t="shared" si="19"/>
        <v>0</v>
      </c>
      <c r="W160" s="42"/>
      <c r="X160" s="80"/>
      <c r="Y160" s="42"/>
      <c r="Z160" s="31"/>
      <c r="AA160" s="79"/>
      <c r="AB160" s="80"/>
      <c r="AC160" s="79"/>
      <c r="AD160" s="135"/>
      <c r="AE160" s="42"/>
      <c r="AF160" s="80"/>
      <c r="AG160" s="81"/>
      <c r="AH160" s="80"/>
      <c r="AI160" s="79"/>
      <c r="AJ160" s="80"/>
      <c r="AK160" s="115"/>
      <c r="AL160" s="115"/>
      <c r="AM160" s="115"/>
      <c r="AN160" s="79"/>
      <c r="AO160" s="135"/>
      <c r="AP160" s="42"/>
      <c r="AQ160" s="80"/>
      <c r="AR160" s="81"/>
      <c r="AS160" s="80"/>
      <c r="AT160" s="79"/>
      <c r="AU160" s="80"/>
      <c r="AV160" s="115"/>
      <c r="AW160" s="115"/>
      <c r="AX160" s="115"/>
      <c r="AY160" s="79"/>
      <c r="AZ160" s="135"/>
      <c r="BA160" s="42"/>
      <c r="BB160" s="80"/>
      <c r="BC160" s="81"/>
      <c r="BD160" s="80"/>
      <c r="BE160" s="79"/>
      <c r="BF160" s="80"/>
      <c r="BG160" s="115"/>
      <c r="BH160" s="115"/>
      <c r="BI160" s="115"/>
      <c r="BJ160" s="79"/>
      <c r="BK160" s="135"/>
      <c r="BL160" s="42"/>
      <c r="BM160" s="80"/>
      <c r="BN160" s="81"/>
      <c r="BO160" s="80"/>
      <c r="BP160" s="79"/>
      <c r="BQ160" s="80"/>
      <c r="BR160" s="115"/>
      <c r="BS160" s="115"/>
      <c r="BT160" s="115"/>
      <c r="BU160" s="79"/>
      <c r="BV160" s="135"/>
      <c r="BW160" s="42"/>
      <c r="BX160" s="80"/>
      <c r="BY160" s="81"/>
      <c r="BZ160" s="80"/>
      <c r="CA160" s="79"/>
      <c r="CB160" s="80"/>
      <c r="CC160" s="115"/>
      <c r="CD160" s="115"/>
      <c r="CE160" s="115"/>
      <c r="CF160" s="79"/>
      <c r="CG160" s="135"/>
      <c r="CH160" s="42"/>
      <c r="CI160" s="80"/>
      <c r="CJ160" s="81"/>
      <c r="CK160" s="80"/>
      <c r="CL160" s="79"/>
      <c r="CM160" s="80"/>
      <c r="CN160" s="115"/>
      <c r="CO160" s="115"/>
      <c r="CP160" s="115"/>
      <c r="CQ160" s="79"/>
      <c r="CR160" s="135"/>
      <c r="CS160" s="42"/>
      <c r="CT160" s="80"/>
      <c r="CU160" s="81"/>
      <c r="CV160" s="80"/>
      <c r="CW160" s="79"/>
      <c r="CX160" s="80"/>
      <c r="CY160" s="115"/>
      <c r="CZ160" s="115"/>
      <c r="DA160" s="115"/>
      <c r="DB160" s="79"/>
      <c r="DC160" s="135"/>
      <c r="DD160" s="42"/>
      <c r="DE160" s="80"/>
      <c r="DF160" s="81"/>
      <c r="DG160" s="80"/>
      <c r="DH160" s="79"/>
      <c r="DI160" s="80"/>
      <c r="DJ160" s="115"/>
      <c r="DK160" s="115"/>
      <c r="DL160" s="115"/>
      <c r="DM160" s="79"/>
      <c r="DN160" s="135"/>
      <c r="DO160" s="42"/>
      <c r="DP160" s="80"/>
      <c r="DQ160" s="81"/>
      <c r="DR160" s="80"/>
      <c r="DS160" s="79"/>
      <c r="DT160" s="80"/>
      <c r="DU160" s="115"/>
      <c r="DV160" s="115"/>
      <c r="DW160" s="115"/>
      <c r="DX160" s="79"/>
      <c r="DY160" s="135"/>
      <c r="DZ160" s="42"/>
      <c r="EA160" s="80"/>
      <c r="EB160" s="81"/>
      <c r="EC160" s="80"/>
      <c r="ED160" s="79"/>
      <c r="EE160" s="80"/>
      <c r="EF160" s="115"/>
      <c r="EG160" s="115"/>
      <c r="EH160" s="115"/>
      <c r="EI160" s="79"/>
      <c r="EJ160" s="135"/>
      <c r="EK160" s="42"/>
      <c r="EL160" s="80"/>
      <c r="EM160" s="81"/>
      <c r="EN160" s="80"/>
      <c r="EO160" s="79"/>
      <c r="EP160" s="80"/>
      <c r="EQ160" s="115"/>
      <c r="ER160" s="115"/>
      <c r="ES160" s="115"/>
      <c r="ET160" s="79"/>
      <c r="EU160" s="135"/>
      <c r="EV160" s="42"/>
      <c r="EW160" s="80"/>
      <c r="EX160" s="81"/>
      <c r="EY160" s="80"/>
      <c r="EZ160" s="79"/>
      <c r="FA160" s="80"/>
      <c r="FB160" s="115"/>
      <c r="FC160" s="115"/>
      <c r="FD160" s="115"/>
      <c r="FE160" s="144">
        <f t="shared" si="20"/>
        <v>0</v>
      </c>
      <c r="FF160" s="144">
        <f t="shared" si="21"/>
        <v>0</v>
      </c>
      <c r="FG160" s="144">
        <f t="shared" si="22"/>
        <v>0</v>
      </c>
      <c r="FH160" s="144">
        <f t="shared" si="23"/>
        <v>0</v>
      </c>
      <c r="FI160" s="144">
        <f t="shared" si="24"/>
        <v>0</v>
      </c>
      <c r="FJ160" s="144">
        <f t="shared" si="25"/>
        <v>0</v>
      </c>
      <c r="FK160" s="144">
        <f t="shared" si="27"/>
        <v>0</v>
      </c>
      <c r="FL160" s="93"/>
      <c r="FM160" s="92"/>
      <c r="FN160" s="82"/>
    </row>
    <row r="161" spans="1:170" ht="52.5" hidden="1" customHeight="1">
      <c r="A161" s="78"/>
      <c r="B161" s="142">
        <v>148</v>
      </c>
      <c r="C161" s="90"/>
      <c r="D161" s="91"/>
      <c r="E161" s="91"/>
      <c r="F161" s="92"/>
      <c r="G161" s="93"/>
      <c r="H161" s="94"/>
      <c r="I161" s="94"/>
      <c r="J161" s="94"/>
      <c r="K161" s="94"/>
      <c r="L161" s="191"/>
      <c r="M161" s="91"/>
      <c r="N161" s="91"/>
      <c r="O161" s="93"/>
      <c r="P161" s="95"/>
      <c r="Q161" s="93"/>
      <c r="R161" s="95"/>
      <c r="S161" s="93"/>
      <c r="T161" s="95"/>
      <c r="U161" s="93"/>
      <c r="V161" s="143">
        <f t="shared" si="19"/>
        <v>0</v>
      </c>
      <c r="W161" s="42"/>
      <c r="X161" s="80"/>
      <c r="Y161" s="42"/>
      <c r="Z161" s="31"/>
      <c r="AA161" s="79"/>
      <c r="AB161" s="80"/>
      <c r="AC161" s="79"/>
      <c r="AD161" s="135"/>
      <c r="AE161" s="42"/>
      <c r="AF161" s="80"/>
      <c r="AG161" s="81"/>
      <c r="AH161" s="80"/>
      <c r="AI161" s="79"/>
      <c r="AJ161" s="80"/>
      <c r="AK161" s="115"/>
      <c r="AL161" s="115"/>
      <c r="AM161" s="115"/>
      <c r="AN161" s="79"/>
      <c r="AO161" s="135"/>
      <c r="AP161" s="42"/>
      <c r="AQ161" s="80"/>
      <c r="AR161" s="81"/>
      <c r="AS161" s="80"/>
      <c r="AT161" s="79"/>
      <c r="AU161" s="80"/>
      <c r="AV161" s="115"/>
      <c r="AW161" s="115"/>
      <c r="AX161" s="115"/>
      <c r="AY161" s="79"/>
      <c r="AZ161" s="135"/>
      <c r="BA161" s="42"/>
      <c r="BB161" s="80"/>
      <c r="BC161" s="81"/>
      <c r="BD161" s="80"/>
      <c r="BE161" s="79"/>
      <c r="BF161" s="80"/>
      <c r="BG161" s="115"/>
      <c r="BH161" s="115"/>
      <c r="BI161" s="115"/>
      <c r="BJ161" s="79"/>
      <c r="BK161" s="135"/>
      <c r="BL161" s="42"/>
      <c r="BM161" s="80"/>
      <c r="BN161" s="81"/>
      <c r="BO161" s="80"/>
      <c r="BP161" s="79"/>
      <c r="BQ161" s="80"/>
      <c r="BR161" s="115"/>
      <c r="BS161" s="115"/>
      <c r="BT161" s="115"/>
      <c r="BU161" s="79"/>
      <c r="BV161" s="135"/>
      <c r="BW161" s="42"/>
      <c r="BX161" s="80"/>
      <c r="BY161" s="81"/>
      <c r="BZ161" s="80"/>
      <c r="CA161" s="79"/>
      <c r="CB161" s="80"/>
      <c r="CC161" s="115"/>
      <c r="CD161" s="115"/>
      <c r="CE161" s="115"/>
      <c r="CF161" s="79"/>
      <c r="CG161" s="135"/>
      <c r="CH161" s="42"/>
      <c r="CI161" s="80"/>
      <c r="CJ161" s="81"/>
      <c r="CK161" s="80"/>
      <c r="CL161" s="79"/>
      <c r="CM161" s="80"/>
      <c r="CN161" s="115"/>
      <c r="CO161" s="115"/>
      <c r="CP161" s="115"/>
      <c r="CQ161" s="79"/>
      <c r="CR161" s="135"/>
      <c r="CS161" s="42"/>
      <c r="CT161" s="80"/>
      <c r="CU161" s="81"/>
      <c r="CV161" s="80"/>
      <c r="CW161" s="79"/>
      <c r="CX161" s="80"/>
      <c r="CY161" s="115"/>
      <c r="CZ161" s="115"/>
      <c r="DA161" s="115"/>
      <c r="DB161" s="79"/>
      <c r="DC161" s="135"/>
      <c r="DD161" s="42"/>
      <c r="DE161" s="80"/>
      <c r="DF161" s="81"/>
      <c r="DG161" s="80"/>
      <c r="DH161" s="79"/>
      <c r="DI161" s="80"/>
      <c r="DJ161" s="115"/>
      <c r="DK161" s="115"/>
      <c r="DL161" s="115"/>
      <c r="DM161" s="79"/>
      <c r="DN161" s="135"/>
      <c r="DO161" s="42"/>
      <c r="DP161" s="80"/>
      <c r="DQ161" s="81"/>
      <c r="DR161" s="80"/>
      <c r="DS161" s="79"/>
      <c r="DT161" s="80"/>
      <c r="DU161" s="115"/>
      <c r="DV161" s="115"/>
      <c r="DW161" s="115"/>
      <c r="DX161" s="79"/>
      <c r="DY161" s="135"/>
      <c r="DZ161" s="42"/>
      <c r="EA161" s="80"/>
      <c r="EB161" s="81"/>
      <c r="EC161" s="80"/>
      <c r="ED161" s="79"/>
      <c r="EE161" s="80"/>
      <c r="EF161" s="115"/>
      <c r="EG161" s="115"/>
      <c r="EH161" s="115"/>
      <c r="EI161" s="79"/>
      <c r="EJ161" s="135"/>
      <c r="EK161" s="42"/>
      <c r="EL161" s="80"/>
      <c r="EM161" s="81"/>
      <c r="EN161" s="80"/>
      <c r="EO161" s="79"/>
      <c r="EP161" s="80"/>
      <c r="EQ161" s="115"/>
      <c r="ER161" s="115"/>
      <c r="ES161" s="115"/>
      <c r="ET161" s="79"/>
      <c r="EU161" s="135"/>
      <c r="EV161" s="42"/>
      <c r="EW161" s="80"/>
      <c r="EX161" s="81"/>
      <c r="EY161" s="80"/>
      <c r="EZ161" s="79"/>
      <c r="FA161" s="80"/>
      <c r="FB161" s="115"/>
      <c r="FC161" s="115"/>
      <c r="FD161" s="115"/>
      <c r="FE161" s="144">
        <f t="shared" si="20"/>
        <v>0</v>
      </c>
      <c r="FF161" s="144">
        <f t="shared" si="21"/>
        <v>0</v>
      </c>
      <c r="FG161" s="144">
        <f t="shared" si="22"/>
        <v>0</v>
      </c>
      <c r="FH161" s="144">
        <f t="shared" si="23"/>
        <v>0</v>
      </c>
      <c r="FI161" s="144">
        <f t="shared" si="24"/>
        <v>0</v>
      </c>
      <c r="FJ161" s="144">
        <f t="shared" si="25"/>
        <v>0</v>
      </c>
      <c r="FK161" s="144">
        <f t="shared" si="27"/>
        <v>0</v>
      </c>
      <c r="FL161" s="93"/>
      <c r="FM161" s="92"/>
      <c r="FN161" s="82"/>
    </row>
    <row r="162" spans="1:170" ht="52.5" hidden="1" customHeight="1">
      <c r="A162" s="78"/>
      <c r="B162" s="142">
        <v>149</v>
      </c>
      <c r="C162" s="90"/>
      <c r="D162" s="91"/>
      <c r="E162" s="91"/>
      <c r="F162" s="92"/>
      <c r="G162" s="93"/>
      <c r="H162" s="94"/>
      <c r="I162" s="94"/>
      <c r="J162" s="94"/>
      <c r="K162" s="94"/>
      <c r="L162" s="191"/>
      <c r="M162" s="91"/>
      <c r="N162" s="91"/>
      <c r="O162" s="93"/>
      <c r="P162" s="95"/>
      <c r="Q162" s="93"/>
      <c r="R162" s="95"/>
      <c r="S162" s="93"/>
      <c r="T162" s="95"/>
      <c r="U162" s="93"/>
      <c r="V162" s="143">
        <f t="shared" si="19"/>
        <v>0</v>
      </c>
      <c r="W162" s="42"/>
      <c r="X162" s="80"/>
      <c r="Y162" s="42"/>
      <c r="Z162" s="31"/>
      <c r="AA162" s="79"/>
      <c r="AB162" s="80"/>
      <c r="AC162" s="79"/>
      <c r="AD162" s="135"/>
      <c r="AE162" s="42"/>
      <c r="AF162" s="80"/>
      <c r="AG162" s="81"/>
      <c r="AH162" s="80"/>
      <c r="AI162" s="79"/>
      <c r="AJ162" s="80"/>
      <c r="AK162" s="115"/>
      <c r="AL162" s="115"/>
      <c r="AM162" s="115"/>
      <c r="AN162" s="79"/>
      <c r="AO162" s="135"/>
      <c r="AP162" s="42"/>
      <c r="AQ162" s="80"/>
      <c r="AR162" s="81"/>
      <c r="AS162" s="80"/>
      <c r="AT162" s="79"/>
      <c r="AU162" s="80"/>
      <c r="AV162" s="115"/>
      <c r="AW162" s="115"/>
      <c r="AX162" s="115"/>
      <c r="AY162" s="79"/>
      <c r="AZ162" s="135"/>
      <c r="BA162" s="42"/>
      <c r="BB162" s="80"/>
      <c r="BC162" s="81"/>
      <c r="BD162" s="80"/>
      <c r="BE162" s="79"/>
      <c r="BF162" s="80"/>
      <c r="BG162" s="115"/>
      <c r="BH162" s="115"/>
      <c r="BI162" s="115"/>
      <c r="BJ162" s="79"/>
      <c r="BK162" s="135"/>
      <c r="BL162" s="42"/>
      <c r="BM162" s="80"/>
      <c r="BN162" s="81"/>
      <c r="BO162" s="80"/>
      <c r="BP162" s="79"/>
      <c r="BQ162" s="80"/>
      <c r="BR162" s="115"/>
      <c r="BS162" s="115"/>
      <c r="BT162" s="115"/>
      <c r="BU162" s="79"/>
      <c r="BV162" s="135"/>
      <c r="BW162" s="42"/>
      <c r="BX162" s="80"/>
      <c r="BY162" s="81"/>
      <c r="BZ162" s="80"/>
      <c r="CA162" s="79"/>
      <c r="CB162" s="80"/>
      <c r="CC162" s="115"/>
      <c r="CD162" s="115"/>
      <c r="CE162" s="115"/>
      <c r="CF162" s="79"/>
      <c r="CG162" s="135"/>
      <c r="CH162" s="42"/>
      <c r="CI162" s="80"/>
      <c r="CJ162" s="81"/>
      <c r="CK162" s="80"/>
      <c r="CL162" s="79"/>
      <c r="CM162" s="80"/>
      <c r="CN162" s="115"/>
      <c r="CO162" s="115"/>
      <c r="CP162" s="115"/>
      <c r="CQ162" s="79"/>
      <c r="CR162" s="135"/>
      <c r="CS162" s="42"/>
      <c r="CT162" s="80"/>
      <c r="CU162" s="81"/>
      <c r="CV162" s="80"/>
      <c r="CW162" s="79"/>
      <c r="CX162" s="80"/>
      <c r="CY162" s="115"/>
      <c r="CZ162" s="115"/>
      <c r="DA162" s="115"/>
      <c r="DB162" s="79"/>
      <c r="DC162" s="135"/>
      <c r="DD162" s="42"/>
      <c r="DE162" s="80"/>
      <c r="DF162" s="81"/>
      <c r="DG162" s="80"/>
      <c r="DH162" s="79"/>
      <c r="DI162" s="80"/>
      <c r="DJ162" s="115"/>
      <c r="DK162" s="115"/>
      <c r="DL162" s="115"/>
      <c r="DM162" s="79"/>
      <c r="DN162" s="135"/>
      <c r="DO162" s="42"/>
      <c r="DP162" s="80"/>
      <c r="DQ162" s="81"/>
      <c r="DR162" s="80"/>
      <c r="DS162" s="79"/>
      <c r="DT162" s="80"/>
      <c r="DU162" s="115"/>
      <c r="DV162" s="115"/>
      <c r="DW162" s="115"/>
      <c r="DX162" s="79"/>
      <c r="DY162" s="135"/>
      <c r="DZ162" s="42"/>
      <c r="EA162" s="80"/>
      <c r="EB162" s="81"/>
      <c r="EC162" s="80"/>
      <c r="ED162" s="79"/>
      <c r="EE162" s="80"/>
      <c r="EF162" s="115"/>
      <c r="EG162" s="115"/>
      <c r="EH162" s="115"/>
      <c r="EI162" s="79"/>
      <c r="EJ162" s="135"/>
      <c r="EK162" s="42"/>
      <c r="EL162" s="80"/>
      <c r="EM162" s="81"/>
      <c r="EN162" s="80"/>
      <c r="EO162" s="79"/>
      <c r="EP162" s="80"/>
      <c r="EQ162" s="115"/>
      <c r="ER162" s="115"/>
      <c r="ES162" s="115"/>
      <c r="ET162" s="79"/>
      <c r="EU162" s="135"/>
      <c r="EV162" s="42"/>
      <c r="EW162" s="80"/>
      <c r="EX162" s="81"/>
      <c r="EY162" s="80"/>
      <c r="EZ162" s="79"/>
      <c r="FA162" s="80"/>
      <c r="FB162" s="115"/>
      <c r="FC162" s="115"/>
      <c r="FD162" s="115"/>
      <c r="FE162" s="144">
        <f t="shared" si="20"/>
        <v>0</v>
      </c>
      <c r="FF162" s="144">
        <f t="shared" si="21"/>
        <v>0</v>
      </c>
      <c r="FG162" s="144">
        <f t="shared" si="22"/>
        <v>0</v>
      </c>
      <c r="FH162" s="144">
        <f t="shared" si="23"/>
        <v>0</v>
      </c>
      <c r="FI162" s="144">
        <f t="shared" si="24"/>
        <v>0</v>
      </c>
      <c r="FJ162" s="144">
        <f t="shared" si="25"/>
        <v>0</v>
      </c>
      <c r="FK162" s="144">
        <f t="shared" si="27"/>
        <v>0</v>
      </c>
      <c r="FL162" s="93"/>
      <c r="FM162" s="92"/>
      <c r="FN162" s="82"/>
    </row>
    <row r="163" spans="1:170" ht="52.5" hidden="1" customHeight="1">
      <c r="A163" s="78"/>
      <c r="B163" s="142">
        <v>150</v>
      </c>
      <c r="C163" s="90"/>
      <c r="D163" s="91"/>
      <c r="E163" s="91"/>
      <c r="F163" s="92"/>
      <c r="G163" s="93"/>
      <c r="H163" s="94"/>
      <c r="I163" s="94"/>
      <c r="J163" s="94"/>
      <c r="K163" s="94"/>
      <c r="L163" s="191"/>
      <c r="M163" s="91"/>
      <c r="N163" s="91"/>
      <c r="O163" s="93"/>
      <c r="P163" s="95"/>
      <c r="Q163" s="93"/>
      <c r="R163" s="95"/>
      <c r="S163" s="93"/>
      <c r="T163" s="95"/>
      <c r="U163" s="93"/>
      <c r="V163" s="143">
        <f t="shared" si="19"/>
        <v>0</v>
      </c>
      <c r="W163" s="42"/>
      <c r="X163" s="80"/>
      <c r="Y163" s="42"/>
      <c r="Z163" s="31"/>
      <c r="AA163" s="79"/>
      <c r="AB163" s="80"/>
      <c r="AC163" s="79"/>
      <c r="AD163" s="135"/>
      <c r="AE163" s="42"/>
      <c r="AF163" s="80"/>
      <c r="AG163" s="81"/>
      <c r="AH163" s="80"/>
      <c r="AI163" s="79"/>
      <c r="AJ163" s="80"/>
      <c r="AK163" s="115"/>
      <c r="AL163" s="115"/>
      <c r="AM163" s="115"/>
      <c r="AN163" s="79"/>
      <c r="AO163" s="135"/>
      <c r="AP163" s="42"/>
      <c r="AQ163" s="80"/>
      <c r="AR163" s="81"/>
      <c r="AS163" s="80"/>
      <c r="AT163" s="79"/>
      <c r="AU163" s="80"/>
      <c r="AV163" s="115"/>
      <c r="AW163" s="115"/>
      <c r="AX163" s="115"/>
      <c r="AY163" s="79"/>
      <c r="AZ163" s="135"/>
      <c r="BA163" s="42"/>
      <c r="BB163" s="80"/>
      <c r="BC163" s="81"/>
      <c r="BD163" s="80"/>
      <c r="BE163" s="79"/>
      <c r="BF163" s="80"/>
      <c r="BG163" s="115"/>
      <c r="BH163" s="115"/>
      <c r="BI163" s="115"/>
      <c r="BJ163" s="79"/>
      <c r="BK163" s="135"/>
      <c r="BL163" s="42"/>
      <c r="BM163" s="80"/>
      <c r="BN163" s="81"/>
      <c r="BO163" s="80"/>
      <c r="BP163" s="79"/>
      <c r="BQ163" s="80"/>
      <c r="BR163" s="115"/>
      <c r="BS163" s="115"/>
      <c r="BT163" s="115"/>
      <c r="BU163" s="79"/>
      <c r="BV163" s="135"/>
      <c r="BW163" s="42"/>
      <c r="BX163" s="80"/>
      <c r="BY163" s="81"/>
      <c r="BZ163" s="80"/>
      <c r="CA163" s="79"/>
      <c r="CB163" s="80"/>
      <c r="CC163" s="115"/>
      <c r="CD163" s="115"/>
      <c r="CE163" s="115"/>
      <c r="CF163" s="79"/>
      <c r="CG163" s="135"/>
      <c r="CH163" s="42"/>
      <c r="CI163" s="80"/>
      <c r="CJ163" s="81"/>
      <c r="CK163" s="80"/>
      <c r="CL163" s="79"/>
      <c r="CM163" s="80"/>
      <c r="CN163" s="115"/>
      <c r="CO163" s="115"/>
      <c r="CP163" s="115"/>
      <c r="CQ163" s="79"/>
      <c r="CR163" s="135"/>
      <c r="CS163" s="42"/>
      <c r="CT163" s="80"/>
      <c r="CU163" s="81"/>
      <c r="CV163" s="80"/>
      <c r="CW163" s="79"/>
      <c r="CX163" s="80"/>
      <c r="CY163" s="115"/>
      <c r="CZ163" s="115"/>
      <c r="DA163" s="115"/>
      <c r="DB163" s="79"/>
      <c r="DC163" s="135"/>
      <c r="DD163" s="42"/>
      <c r="DE163" s="80"/>
      <c r="DF163" s="81"/>
      <c r="DG163" s="80"/>
      <c r="DH163" s="79"/>
      <c r="DI163" s="80"/>
      <c r="DJ163" s="115"/>
      <c r="DK163" s="115"/>
      <c r="DL163" s="115"/>
      <c r="DM163" s="79"/>
      <c r="DN163" s="135"/>
      <c r="DO163" s="42"/>
      <c r="DP163" s="80"/>
      <c r="DQ163" s="81"/>
      <c r="DR163" s="80"/>
      <c r="DS163" s="79"/>
      <c r="DT163" s="80"/>
      <c r="DU163" s="115"/>
      <c r="DV163" s="115"/>
      <c r="DW163" s="115"/>
      <c r="DX163" s="79"/>
      <c r="DY163" s="135"/>
      <c r="DZ163" s="42"/>
      <c r="EA163" s="80"/>
      <c r="EB163" s="81"/>
      <c r="EC163" s="80"/>
      <c r="ED163" s="79"/>
      <c r="EE163" s="80"/>
      <c r="EF163" s="115"/>
      <c r="EG163" s="115"/>
      <c r="EH163" s="115"/>
      <c r="EI163" s="79"/>
      <c r="EJ163" s="135"/>
      <c r="EK163" s="42"/>
      <c r="EL163" s="80"/>
      <c r="EM163" s="81"/>
      <c r="EN163" s="80"/>
      <c r="EO163" s="79"/>
      <c r="EP163" s="80"/>
      <c r="EQ163" s="115"/>
      <c r="ER163" s="115"/>
      <c r="ES163" s="115"/>
      <c r="ET163" s="79"/>
      <c r="EU163" s="135"/>
      <c r="EV163" s="42"/>
      <c r="EW163" s="80"/>
      <c r="EX163" s="81"/>
      <c r="EY163" s="80"/>
      <c r="EZ163" s="79"/>
      <c r="FA163" s="80"/>
      <c r="FB163" s="115"/>
      <c r="FC163" s="115"/>
      <c r="FD163" s="115"/>
      <c r="FE163" s="144">
        <f t="shared" si="20"/>
        <v>0</v>
      </c>
      <c r="FF163" s="144">
        <f t="shared" si="21"/>
        <v>0</v>
      </c>
      <c r="FG163" s="144">
        <f t="shared" si="22"/>
        <v>0</v>
      </c>
      <c r="FH163" s="144">
        <f t="shared" si="23"/>
        <v>0</v>
      </c>
      <c r="FI163" s="144">
        <f t="shared" si="24"/>
        <v>0</v>
      </c>
      <c r="FJ163" s="144">
        <f t="shared" si="25"/>
        <v>0</v>
      </c>
      <c r="FK163" s="144">
        <f t="shared" si="27"/>
        <v>0</v>
      </c>
      <c r="FL163" s="93"/>
      <c r="FM163" s="92"/>
      <c r="FN163" s="82"/>
    </row>
    <row r="164" spans="1:170" ht="52.5" hidden="1" customHeight="1">
      <c r="A164" s="78"/>
      <c r="B164" s="142">
        <v>151</v>
      </c>
      <c r="C164" s="90"/>
      <c r="D164" s="91"/>
      <c r="E164" s="91"/>
      <c r="F164" s="92"/>
      <c r="G164" s="93"/>
      <c r="H164" s="94"/>
      <c r="I164" s="94"/>
      <c r="J164" s="94"/>
      <c r="K164" s="94"/>
      <c r="L164" s="191"/>
      <c r="M164" s="91"/>
      <c r="N164" s="91"/>
      <c r="O164" s="93"/>
      <c r="P164" s="95"/>
      <c r="Q164" s="93"/>
      <c r="R164" s="95"/>
      <c r="S164" s="93"/>
      <c r="T164" s="95"/>
      <c r="U164" s="93"/>
      <c r="V164" s="143">
        <f t="shared" si="19"/>
        <v>0</v>
      </c>
      <c r="W164" s="42"/>
      <c r="X164" s="80"/>
      <c r="Y164" s="42"/>
      <c r="Z164" s="31"/>
      <c r="AA164" s="79"/>
      <c r="AB164" s="80"/>
      <c r="AC164" s="79"/>
      <c r="AD164" s="135"/>
      <c r="AE164" s="42"/>
      <c r="AF164" s="80"/>
      <c r="AG164" s="81"/>
      <c r="AH164" s="80"/>
      <c r="AI164" s="79"/>
      <c r="AJ164" s="80"/>
      <c r="AK164" s="115"/>
      <c r="AL164" s="115"/>
      <c r="AM164" s="115"/>
      <c r="AN164" s="79"/>
      <c r="AO164" s="135"/>
      <c r="AP164" s="42"/>
      <c r="AQ164" s="80"/>
      <c r="AR164" s="81"/>
      <c r="AS164" s="80"/>
      <c r="AT164" s="79"/>
      <c r="AU164" s="80"/>
      <c r="AV164" s="115"/>
      <c r="AW164" s="115"/>
      <c r="AX164" s="115"/>
      <c r="AY164" s="79"/>
      <c r="AZ164" s="135"/>
      <c r="BA164" s="42"/>
      <c r="BB164" s="80"/>
      <c r="BC164" s="81"/>
      <c r="BD164" s="80"/>
      <c r="BE164" s="79"/>
      <c r="BF164" s="80"/>
      <c r="BG164" s="115"/>
      <c r="BH164" s="115"/>
      <c r="BI164" s="115"/>
      <c r="BJ164" s="79"/>
      <c r="BK164" s="135"/>
      <c r="BL164" s="42"/>
      <c r="BM164" s="80"/>
      <c r="BN164" s="81"/>
      <c r="BO164" s="80"/>
      <c r="BP164" s="79"/>
      <c r="BQ164" s="80"/>
      <c r="BR164" s="115"/>
      <c r="BS164" s="115"/>
      <c r="BT164" s="115"/>
      <c r="BU164" s="79"/>
      <c r="BV164" s="135"/>
      <c r="BW164" s="42"/>
      <c r="BX164" s="80"/>
      <c r="BY164" s="81"/>
      <c r="BZ164" s="80"/>
      <c r="CA164" s="79"/>
      <c r="CB164" s="80"/>
      <c r="CC164" s="115"/>
      <c r="CD164" s="115"/>
      <c r="CE164" s="115"/>
      <c r="CF164" s="79"/>
      <c r="CG164" s="135"/>
      <c r="CH164" s="42"/>
      <c r="CI164" s="80"/>
      <c r="CJ164" s="81"/>
      <c r="CK164" s="80"/>
      <c r="CL164" s="79"/>
      <c r="CM164" s="80"/>
      <c r="CN164" s="115"/>
      <c r="CO164" s="115"/>
      <c r="CP164" s="115"/>
      <c r="CQ164" s="79"/>
      <c r="CR164" s="135"/>
      <c r="CS164" s="42"/>
      <c r="CT164" s="80"/>
      <c r="CU164" s="81"/>
      <c r="CV164" s="80"/>
      <c r="CW164" s="79"/>
      <c r="CX164" s="80"/>
      <c r="CY164" s="115"/>
      <c r="CZ164" s="115"/>
      <c r="DA164" s="115"/>
      <c r="DB164" s="79"/>
      <c r="DC164" s="135"/>
      <c r="DD164" s="42"/>
      <c r="DE164" s="80"/>
      <c r="DF164" s="81"/>
      <c r="DG164" s="80"/>
      <c r="DH164" s="79"/>
      <c r="DI164" s="80"/>
      <c r="DJ164" s="115"/>
      <c r="DK164" s="115"/>
      <c r="DL164" s="115"/>
      <c r="DM164" s="79"/>
      <c r="DN164" s="135"/>
      <c r="DO164" s="42"/>
      <c r="DP164" s="80"/>
      <c r="DQ164" s="81"/>
      <c r="DR164" s="80"/>
      <c r="DS164" s="79"/>
      <c r="DT164" s="80"/>
      <c r="DU164" s="115"/>
      <c r="DV164" s="115"/>
      <c r="DW164" s="115"/>
      <c r="DX164" s="79"/>
      <c r="DY164" s="135"/>
      <c r="DZ164" s="42"/>
      <c r="EA164" s="80"/>
      <c r="EB164" s="81"/>
      <c r="EC164" s="80"/>
      <c r="ED164" s="79"/>
      <c r="EE164" s="80"/>
      <c r="EF164" s="115"/>
      <c r="EG164" s="115"/>
      <c r="EH164" s="115"/>
      <c r="EI164" s="79"/>
      <c r="EJ164" s="135"/>
      <c r="EK164" s="42"/>
      <c r="EL164" s="80"/>
      <c r="EM164" s="81"/>
      <c r="EN164" s="80"/>
      <c r="EO164" s="79"/>
      <c r="EP164" s="80"/>
      <c r="EQ164" s="115"/>
      <c r="ER164" s="115"/>
      <c r="ES164" s="115"/>
      <c r="ET164" s="79"/>
      <c r="EU164" s="135"/>
      <c r="EV164" s="42"/>
      <c r="EW164" s="80"/>
      <c r="EX164" s="81"/>
      <c r="EY164" s="80"/>
      <c r="EZ164" s="79"/>
      <c r="FA164" s="80"/>
      <c r="FB164" s="115"/>
      <c r="FC164" s="115"/>
      <c r="FD164" s="115"/>
      <c r="FE164" s="144">
        <f t="shared" si="20"/>
        <v>0</v>
      </c>
      <c r="FF164" s="144">
        <f t="shared" si="21"/>
        <v>0</v>
      </c>
      <c r="FG164" s="144">
        <f t="shared" si="22"/>
        <v>0</v>
      </c>
      <c r="FH164" s="144">
        <f t="shared" si="23"/>
        <v>0</v>
      </c>
      <c r="FI164" s="144">
        <f t="shared" si="24"/>
        <v>0</v>
      </c>
      <c r="FJ164" s="144">
        <f t="shared" si="25"/>
        <v>0</v>
      </c>
      <c r="FK164" s="144">
        <f t="shared" si="27"/>
        <v>0</v>
      </c>
      <c r="FL164" s="93"/>
      <c r="FM164" s="92"/>
      <c r="FN164" s="82"/>
    </row>
    <row r="165" spans="1:170" ht="52.5" hidden="1" customHeight="1">
      <c r="A165" s="78"/>
      <c r="B165" s="142">
        <v>152</v>
      </c>
      <c r="C165" s="90"/>
      <c r="D165" s="91"/>
      <c r="E165" s="91"/>
      <c r="F165" s="92"/>
      <c r="G165" s="93"/>
      <c r="H165" s="94"/>
      <c r="I165" s="94"/>
      <c r="J165" s="94"/>
      <c r="K165" s="94"/>
      <c r="L165" s="191"/>
      <c r="M165" s="91"/>
      <c r="N165" s="91"/>
      <c r="O165" s="93"/>
      <c r="P165" s="95"/>
      <c r="Q165" s="93"/>
      <c r="R165" s="95"/>
      <c r="S165" s="93"/>
      <c r="T165" s="95"/>
      <c r="U165" s="93"/>
      <c r="V165" s="143">
        <f t="shared" si="19"/>
        <v>0</v>
      </c>
      <c r="W165" s="42"/>
      <c r="X165" s="80"/>
      <c r="Y165" s="42"/>
      <c r="Z165" s="31"/>
      <c r="AA165" s="79"/>
      <c r="AB165" s="80"/>
      <c r="AC165" s="79"/>
      <c r="AD165" s="135"/>
      <c r="AE165" s="42"/>
      <c r="AF165" s="80"/>
      <c r="AG165" s="81"/>
      <c r="AH165" s="80"/>
      <c r="AI165" s="79"/>
      <c r="AJ165" s="80"/>
      <c r="AK165" s="115"/>
      <c r="AL165" s="115"/>
      <c r="AM165" s="115"/>
      <c r="AN165" s="79"/>
      <c r="AO165" s="135"/>
      <c r="AP165" s="42"/>
      <c r="AQ165" s="80"/>
      <c r="AR165" s="81"/>
      <c r="AS165" s="80"/>
      <c r="AT165" s="79"/>
      <c r="AU165" s="80"/>
      <c r="AV165" s="115"/>
      <c r="AW165" s="115"/>
      <c r="AX165" s="115"/>
      <c r="AY165" s="79"/>
      <c r="AZ165" s="135"/>
      <c r="BA165" s="42"/>
      <c r="BB165" s="80"/>
      <c r="BC165" s="81"/>
      <c r="BD165" s="80"/>
      <c r="BE165" s="79"/>
      <c r="BF165" s="80"/>
      <c r="BG165" s="115"/>
      <c r="BH165" s="115"/>
      <c r="BI165" s="115"/>
      <c r="BJ165" s="79"/>
      <c r="BK165" s="135"/>
      <c r="BL165" s="42"/>
      <c r="BM165" s="80"/>
      <c r="BN165" s="81"/>
      <c r="BO165" s="80"/>
      <c r="BP165" s="79"/>
      <c r="BQ165" s="80"/>
      <c r="BR165" s="115"/>
      <c r="BS165" s="115"/>
      <c r="BT165" s="115"/>
      <c r="BU165" s="79"/>
      <c r="BV165" s="135"/>
      <c r="BW165" s="42"/>
      <c r="BX165" s="80"/>
      <c r="BY165" s="81"/>
      <c r="BZ165" s="80"/>
      <c r="CA165" s="79"/>
      <c r="CB165" s="80"/>
      <c r="CC165" s="115"/>
      <c r="CD165" s="115"/>
      <c r="CE165" s="115"/>
      <c r="CF165" s="79"/>
      <c r="CG165" s="135"/>
      <c r="CH165" s="42"/>
      <c r="CI165" s="80"/>
      <c r="CJ165" s="81"/>
      <c r="CK165" s="80"/>
      <c r="CL165" s="79"/>
      <c r="CM165" s="80"/>
      <c r="CN165" s="115"/>
      <c r="CO165" s="115"/>
      <c r="CP165" s="115"/>
      <c r="CQ165" s="79"/>
      <c r="CR165" s="135"/>
      <c r="CS165" s="42"/>
      <c r="CT165" s="80"/>
      <c r="CU165" s="81"/>
      <c r="CV165" s="80"/>
      <c r="CW165" s="79"/>
      <c r="CX165" s="80"/>
      <c r="CY165" s="115"/>
      <c r="CZ165" s="115"/>
      <c r="DA165" s="115"/>
      <c r="DB165" s="79"/>
      <c r="DC165" s="135"/>
      <c r="DD165" s="42"/>
      <c r="DE165" s="80"/>
      <c r="DF165" s="81"/>
      <c r="DG165" s="80"/>
      <c r="DH165" s="79"/>
      <c r="DI165" s="80"/>
      <c r="DJ165" s="115"/>
      <c r="DK165" s="115"/>
      <c r="DL165" s="115"/>
      <c r="DM165" s="79"/>
      <c r="DN165" s="135"/>
      <c r="DO165" s="42"/>
      <c r="DP165" s="80"/>
      <c r="DQ165" s="81"/>
      <c r="DR165" s="80"/>
      <c r="DS165" s="79"/>
      <c r="DT165" s="80"/>
      <c r="DU165" s="115"/>
      <c r="DV165" s="115"/>
      <c r="DW165" s="115"/>
      <c r="DX165" s="79"/>
      <c r="DY165" s="135"/>
      <c r="DZ165" s="42"/>
      <c r="EA165" s="80"/>
      <c r="EB165" s="81"/>
      <c r="EC165" s="80"/>
      <c r="ED165" s="79"/>
      <c r="EE165" s="80"/>
      <c r="EF165" s="115"/>
      <c r="EG165" s="115"/>
      <c r="EH165" s="115"/>
      <c r="EI165" s="79"/>
      <c r="EJ165" s="135"/>
      <c r="EK165" s="42"/>
      <c r="EL165" s="80"/>
      <c r="EM165" s="81"/>
      <c r="EN165" s="80"/>
      <c r="EO165" s="79"/>
      <c r="EP165" s="80"/>
      <c r="EQ165" s="115"/>
      <c r="ER165" s="115"/>
      <c r="ES165" s="115"/>
      <c r="ET165" s="79"/>
      <c r="EU165" s="135"/>
      <c r="EV165" s="42"/>
      <c r="EW165" s="80"/>
      <c r="EX165" s="81"/>
      <c r="EY165" s="80"/>
      <c r="EZ165" s="79"/>
      <c r="FA165" s="80"/>
      <c r="FB165" s="115"/>
      <c r="FC165" s="115"/>
      <c r="FD165" s="115"/>
      <c r="FE165" s="144">
        <f t="shared" si="20"/>
        <v>0</v>
      </c>
      <c r="FF165" s="144">
        <f t="shared" si="21"/>
        <v>0</v>
      </c>
      <c r="FG165" s="144">
        <f t="shared" si="22"/>
        <v>0</v>
      </c>
      <c r="FH165" s="144">
        <f t="shared" si="23"/>
        <v>0</v>
      </c>
      <c r="FI165" s="144">
        <f t="shared" si="24"/>
        <v>0</v>
      </c>
      <c r="FJ165" s="144">
        <f t="shared" si="25"/>
        <v>0</v>
      </c>
      <c r="FK165" s="144">
        <f t="shared" si="27"/>
        <v>0</v>
      </c>
      <c r="FL165" s="93"/>
      <c r="FM165" s="92"/>
      <c r="FN165" s="82"/>
    </row>
    <row r="166" spans="1:170" ht="52.5" hidden="1" customHeight="1">
      <c r="A166" s="78"/>
      <c r="B166" s="142">
        <v>153</v>
      </c>
      <c r="C166" s="90"/>
      <c r="D166" s="91"/>
      <c r="E166" s="91"/>
      <c r="F166" s="92"/>
      <c r="G166" s="93"/>
      <c r="H166" s="94"/>
      <c r="I166" s="94"/>
      <c r="J166" s="94"/>
      <c r="K166" s="94"/>
      <c r="L166" s="191"/>
      <c r="M166" s="91"/>
      <c r="N166" s="91"/>
      <c r="O166" s="93"/>
      <c r="P166" s="95"/>
      <c r="Q166" s="93"/>
      <c r="R166" s="95"/>
      <c r="S166" s="93"/>
      <c r="T166" s="95"/>
      <c r="U166" s="93"/>
      <c r="V166" s="143">
        <f t="shared" si="19"/>
        <v>0</v>
      </c>
      <c r="W166" s="42"/>
      <c r="X166" s="80"/>
      <c r="Y166" s="42"/>
      <c r="Z166" s="31"/>
      <c r="AA166" s="79"/>
      <c r="AB166" s="80"/>
      <c r="AC166" s="79"/>
      <c r="AD166" s="135"/>
      <c r="AE166" s="42"/>
      <c r="AF166" s="80"/>
      <c r="AG166" s="81"/>
      <c r="AH166" s="80"/>
      <c r="AI166" s="79"/>
      <c r="AJ166" s="80"/>
      <c r="AK166" s="115"/>
      <c r="AL166" s="115"/>
      <c r="AM166" s="115"/>
      <c r="AN166" s="79"/>
      <c r="AO166" s="135"/>
      <c r="AP166" s="42"/>
      <c r="AQ166" s="80"/>
      <c r="AR166" s="81"/>
      <c r="AS166" s="80"/>
      <c r="AT166" s="79"/>
      <c r="AU166" s="80"/>
      <c r="AV166" s="115"/>
      <c r="AW166" s="115"/>
      <c r="AX166" s="115"/>
      <c r="AY166" s="79"/>
      <c r="AZ166" s="135"/>
      <c r="BA166" s="42"/>
      <c r="BB166" s="80"/>
      <c r="BC166" s="81"/>
      <c r="BD166" s="80"/>
      <c r="BE166" s="79"/>
      <c r="BF166" s="80"/>
      <c r="BG166" s="115"/>
      <c r="BH166" s="115"/>
      <c r="BI166" s="115"/>
      <c r="BJ166" s="79"/>
      <c r="BK166" s="135"/>
      <c r="BL166" s="42"/>
      <c r="BM166" s="80"/>
      <c r="BN166" s="81"/>
      <c r="BO166" s="80"/>
      <c r="BP166" s="79"/>
      <c r="BQ166" s="80"/>
      <c r="BR166" s="115"/>
      <c r="BS166" s="115"/>
      <c r="BT166" s="115"/>
      <c r="BU166" s="79"/>
      <c r="BV166" s="135"/>
      <c r="BW166" s="42"/>
      <c r="BX166" s="80"/>
      <c r="BY166" s="81"/>
      <c r="BZ166" s="80"/>
      <c r="CA166" s="79"/>
      <c r="CB166" s="80"/>
      <c r="CC166" s="115"/>
      <c r="CD166" s="115"/>
      <c r="CE166" s="115"/>
      <c r="CF166" s="79"/>
      <c r="CG166" s="135"/>
      <c r="CH166" s="42"/>
      <c r="CI166" s="80"/>
      <c r="CJ166" s="81"/>
      <c r="CK166" s="80"/>
      <c r="CL166" s="79"/>
      <c r="CM166" s="80"/>
      <c r="CN166" s="115"/>
      <c r="CO166" s="115"/>
      <c r="CP166" s="115"/>
      <c r="CQ166" s="79"/>
      <c r="CR166" s="135"/>
      <c r="CS166" s="42"/>
      <c r="CT166" s="80"/>
      <c r="CU166" s="81"/>
      <c r="CV166" s="80"/>
      <c r="CW166" s="79"/>
      <c r="CX166" s="80"/>
      <c r="CY166" s="115"/>
      <c r="CZ166" s="115"/>
      <c r="DA166" s="115"/>
      <c r="DB166" s="79"/>
      <c r="DC166" s="135"/>
      <c r="DD166" s="42"/>
      <c r="DE166" s="80"/>
      <c r="DF166" s="81"/>
      <c r="DG166" s="80"/>
      <c r="DH166" s="79"/>
      <c r="DI166" s="80"/>
      <c r="DJ166" s="115"/>
      <c r="DK166" s="115"/>
      <c r="DL166" s="115"/>
      <c r="DM166" s="79"/>
      <c r="DN166" s="135"/>
      <c r="DO166" s="42"/>
      <c r="DP166" s="80"/>
      <c r="DQ166" s="81"/>
      <c r="DR166" s="80"/>
      <c r="DS166" s="79"/>
      <c r="DT166" s="80"/>
      <c r="DU166" s="115"/>
      <c r="DV166" s="115"/>
      <c r="DW166" s="115"/>
      <c r="DX166" s="79"/>
      <c r="DY166" s="135"/>
      <c r="DZ166" s="42"/>
      <c r="EA166" s="80"/>
      <c r="EB166" s="81"/>
      <c r="EC166" s="80"/>
      <c r="ED166" s="79"/>
      <c r="EE166" s="80"/>
      <c r="EF166" s="115"/>
      <c r="EG166" s="115"/>
      <c r="EH166" s="115"/>
      <c r="EI166" s="79"/>
      <c r="EJ166" s="135"/>
      <c r="EK166" s="42"/>
      <c r="EL166" s="80"/>
      <c r="EM166" s="81"/>
      <c r="EN166" s="80"/>
      <c r="EO166" s="79"/>
      <c r="EP166" s="80"/>
      <c r="EQ166" s="115"/>
      <c r="ER166" s="115"/>
      <c r="ES166" s="115"/>
      <c r="ET166" s="79"/>
      <c r="EU166" s="135"/>
      <c r="EV166" s="42"/>
      <c r="EW166" s="80"/>
      <c r="EX166" s="81"/>
      <c r="EY166" s="80"/>
      <c r="EZ166" s="79"/>
      <c r="FA166" s="80"/>
      <c r="FB166" s="115"/>
      <c r="FC166" s="115"/>
      <c r="FD166" s="115"/>
      <c r="FE166" s="144">
        <f t="shared" si="20"/>
        <v>0</v>
      </c>
      <c r="FF166" s="144">
        <f t="shared" si="21"/>
        <v>0</v>
      </c>
      <c r="FG166" s="144">
        <f t="shared" si="22"/>
        <v>0</v>
      </c>
      <c r="FH166" s="144">
        <f t="shared" si="23"/>
        <v>0</v>
      </c>
      <c r="FI166" s="144">
        <f t="shared" si="24"/>
        <v>0</v>
      </c>
      <c r="FJ166" s="144">
        <f t="shared" si="25"/>
        <v>0</v>
      </c>
      <c r="FK166" s="144">
        <f t="shared" si="27"/>
        <v>0</v>
      </c>
      <c r="FL166" s="93"/>
      <c r="FM166" s="92"/>
      <c r="FN166" s="82"/>
    </row>
    <row r="167" spans="1:170" ht="52.5" hidden="1" customHeight="1">
      <c r="A167" s="78"/>
      <c r="B167" s="142">
        <v>154</v>
      </c>
      <c r="C167" s="90"/>
      <c r="D167" s="91"/>
      <c r="E167" s="91"/>
      <c r="F167" s="92"/>
      <c r="G167" s="93"/>
      <c r="H167" s="94"/>
      <c r="I167" s="94"/>
      <c r="J167" s="94"/>
      <c r="K167" s="94"/>
      <c r="L167" s="191"/>
      <c r="M167" s="91"/>
      <c r="N167" s="91"/>
      <c r="O167" s="93"/>
      <c r="P167" s="95"/>
      <c r="Q167" s="93"/>
      <c r="R167" s="95"/>
      <c r="S167" s="93"/>
      <c r="T167" s="95"/>
      <c r="U167" s="93"/>
      <c r="V167" s="143">
        <f t="shared" si="19"/>
        <v>0</v>
      </c>
      <c r="W167" s="42"/>
      <c r="X167" s="80"/>
      <c r="Y167" s="42"/>
      <c r="Z167" s="31"/>
      <c r="AA167" s="79"/>
      <c r="AB167" s="80"/>
      <c r="AC167" s="79"/>
      <c r="AD167" s="135"/>
      <c r="AE167" s="42"/>
      <c r="AF167" s="80"/>
      <c r="AG167" s="81"/>
      <c r="AH167" s="80"/>
      <c r="AI167" s="79"/>
      <c r="AJ167" s="80"/>
      <c r="AK167" s="115"/>
      <c r="AL167" s="115"/>
      <c r="AM167" s="115"/>
      <c r="AN167" s="79"/>
      <c r="AO167" s="135"/>
      <c r="AP167" s="42"/>
      <c r="AQ167" s="80"/>
      <c r="AR167" s="81"/>
      <c r="AS167" s="80"/>
      <c r="AT167" s="79"/>
      <c r="AU167" s="80"/>
      <c r="AV167" s="115"/>
      <c r="AW167" s="115"/>
      <c r="AX167" s="115"/>
      <c r="AY167" s="79"/>
      <c r="AZ167" s="135"/>
      <c r="BA167" s="42"/>
      <c r="BB167" s="80"/>
      <c r="BC167" s="81"/>
      <c r="BD167" s="80"/>
      <c r="BE167" s="79"/>
      <c r="BF167" s="80"/>
      <c r="BG167" s="115"/>
      <c r="BH167" s="115"/>
      <c r="BI167" s="115"/>
      <c r="BJ167" s="79"/>
      <c r="BK167" s="135"/>
      <c r="BL167" s="42"/>
      <c r="BM167" s="80"/>
      <c r="BN167" s="81"/>
      <c r="BO167" s="80"/>
      <c r="BP167" s="79"/>
      <c r="BQ167" s="80"/>
      <c r="BR167" s="115"/>
      <c r="BS167" s="115"/>
      <c r="BT167" s="115"/>
      <c r="BU167" s="79"/>
      <c r="BV167" s="135"/>
      <c r="BW167" s="42"/>
      <c r="BX167" s="80"/>
      <c r="BY167" s="81"/>
      <c r="BZ167" s="80"/>
      <c r="CA167" s="79"/>
      <c r="CB167" s="80"/>
      <c r="CC167" s="115"/>
      <c r="CD167" s="115"/>
      <c r="CE167" s="115"/>
      <c r="CF167" s="79"/>
      <c r="CG167" s="135"/>
      <c r="CH167" s="42"/>
      <c r="CI167" s="80"/>
      <c r="CJ167" s="81"/>
      <c r="CK167" s="80"/>
      <c r="CL167" s="79"/>
      <c r="CM167" s="80"/>
      <c r="CN167" s="115"/>
      <c r="CO167" s="115"/>
      <c r="CP167" s="115"/>
      <c r="CQ167" s="79"/>
      <c r="CR167" s="135"/>
      <c r="CS167" s="42"/>
      <c r="CT167" s="80"/>
      <c r="CU167" s="81"/>
      <c r="CV167" s="80"/>
      <c r="CW167" s="79"/>
      <c r="CX167" s="80"/>
      <c r="CY167" s="115"/>
      <c r="CZ167" s="115"/>
      <c r="DA167" s="115"/>
      <c r="DB167" s="79"/>
      <c r="DC167" s="135"/>
      <c r="DD167" s="42"/>
      <c r="DE167" s="80"/>
      <c r="DF167" s="81"/>
      <c r="DG167" s="80"/>
      <c r="DH167" s="79"/>
      <c r="DI167" s="80"/>
      <c r="DJ167" s="115"/>
      <c r="DK167" s="115"/>
      <c r="DL167" s="115"/>
      <c r="DM167" s="79"/>
      <c r="DN167" s="135"/>
      <c r="DO167" s="42"/>
      <c r="DP167" s="80"/>
      <c r="DQ167" s="81"/>
      <c r="DR167" s="80"/>
      <c r="DS167" s="79"/>
      <c r="DT167" s="80"/>
      <c r="DU167" s="115"/>
      <c r="DV167" s="115"/>
      <c r="DW167" s="115"/>
      <c r="DX167" s="79"/>
      <c r="DY167" s="135"/>
      <c r="DZ167" s="42"/>
      <c r="EA167" s="80"/>
      <c r="EB167" s="81"/>
      <c r="EC167" s="80"/>
      <c r="ED167" s="79"/>
      <c r="EE167" s="80"/>
      <c r="EF167" s="115"/>
      <c r="EG167" s="115"/>
      <c r="EH167" s="115"/>
      <c r="EI167" s="79"/>
      <c r="EJ167" s="135"/>
      <c r="EK167" s="42"/>
      <c r="EL167" s="80"/>
      <c r="EM167" s="81"/>
      <c r="EN167" s="80"/>
      <c r="EO167" s="79"/>
      <c r="EP167" s="80"/>
      <c r="EQ167" s="115"/>
      <c r="ER167" s="115"/>
      <c r="ES167" s="115"/>
      <c r="ET167" s="79"/>
      <c r="EU167" s="135"/>
      <c r="EV167" s="42"/>
      <c r="EW167" s="80"/>
      <c r="EX167" s="81"/>
      <c r="EY167" s="80"/>
      <c r="EZ167" s="79"/>
      <c r="FA167" s="80"/>
      <c r="FB167" s="115"/>
      <c r="FC167" s="115"/>
      <c r="FD167" s="115"/>
      <c r="FE167" s="144">
        <f t="shared" si="20"/>
        <v>0</v>
      </c>
      <c r="FF167" s="144">
        <f t="shared" si="21"/>
        <v>0</v>
      </c>
      <c r="FG167" s="144">
        <f t="shared" si="22"/>
        <v>0</v>
      </c>
      <c r="FH167" s="144">
        <f t="shared" si="23"/>
        <v>0</v>
      </c>
      <c r="FI167" s="144">
        <f t="shared" si="24"/>
        <v>0</v>
      </c>
      <c r="FJ167" s="144">
        <f t="shared" si="25"/>
        <v>0</v>
      </c>
      <c r="FK167" s="144">
        <f t="shared" si="27"/>
        <v>0</v>
      </c>
      <c r="FL167" s="93"/>
      <c r="FM167" s="92"/>
      <c r="FN167" s="82"/>
    </row>
    <row r="168" spans="1:170" ht="52.5" hidden="1" customHeight="1">
      <c r="A168" s="78"/>
      <c r="B168" s="142">
        <v>155</v>
      </c>
      <c r="C168" s="90"/>
      <c r="D168" s="91"/>
      <c r="E168" s="91"/>
      <c r="F168" s="92"/>
      <c r="G168" s="93"/>
      <c r="H168" s="94"/>
      <c r="I168" s="94"/>
      <c r="J168" s="94"/>
      <c r="K168" s="94"/>
      <c r="L168" s="191"/>
      <c r="M168" s="91"/>
      <c r="N168" s="91"/>
      <c r="O168" s="93"/>
      <c r="P168" s="95"/>
      <c r="Q168" s="93"/>
      <c r="R168" s="95"/>
      <c r="S168" s="93"/>
      <c r="T168" s="95"/>
      <c r="U168" s="93"/>
      <c r="V168" s="143">
        <f t="shared" si="19"/>
        <v>0</v>
      </c>
      <c r="W168" s="42"/>
      <c r="X168" s="80"/>
      <c r="Y168" s="42"/>
      <c r="Z168" s="31"/>
      <c r="AA168" s="79"/>
      <c r="AB168" s="80"/>
      <c r="AC168" s="79"/>
      <c r="AD168" s="135"/>
      <c r="AE168" s="42"/>
      <c r="AF168" s="80"/>
      <c r="AG168" s="81"/>
      <c r="AH168" s="80"/>
      <c r="AI168" s="79"/>
      <c r="AJ168" s="80"/>
      <c r="AK168" s="115"/>
      <c r="AL168" s="115"/>
      <c r="AM168" s="115"/>
      <c r="AN168" s="79"/>
      <c r="AO168" s="135"/>
      <c r="AP168" s="42"/>
      <c r="AQ168" s="80"/>
      <c r="AR168" s="81"/>
      <c r="AS168" s="80"/>
      <c r="AT168" s="79"/>
      <c r="AU168" s="80"/>
      <c r="AV168" s="115"/>
      <c r="AW168" s="115"/>
      <c r="AX168" s="115"/>
      <c r="AY168" s="79"/>
      <c r="AZ168" s="135"/>
      <c r="BA168" s="42"/>
      <c r="BB168" s="80"/>
      <c r="BC168" s="81"/>
      <c r="BD168" s="80"/>
      <c r="BE168" s="79"/>
      <c r="BF168" s="80"/>
      <c r="BG168" s="115"/>
      <c r="BH168" s="115"/>
      <c r="BI168" s="115"/>
      <c r="BJ168" s="79"/>
      <c r="BK168" s="135"/>
      <c r="BL168" s="42"/>
      <c r="BM168" s="80"/>
      <c r="BN168" s="81"/>
      <c r="BO168" s="80"/>
      <c r="BP168" s="79"/>
      <c r="BQ168" s="80"/>
      <c r="BR168" s="115"/>
      <c r="BS168" s="115"/>
      <c r="BT168" s="115"/>
      <c r="BU168" s="79"/>
      <c r="BV168" s="135"/>
      <c r="BW168" s="42"/>
      <c r="BX168" s="80"/>
      <c r="BY168" s="81"/>
      <c r="BZ168" s="80"/>
      <c r="CA168" s="79"/>
      <c r="CB168" s="80"/>
      <c r="CC168" s="115"/>
      <c r="CD168" s="115"/>
      <c r="CE168" s="115"/>
      <c r="CF168" s="79"/>
      <c r="CG168" s="135"/>
      <c r="CH168" s="42"/>
      <c r="CI168" s="80"/>
      <c r="CJ168" s="81"/>
      <c r="CK168" s="80"/>
      <c r="CL168" s="79"/>
      <c r="CM168" s="80"/>
      <c r="CN168" s="115"/>
      <c r="CO168" s="115"/>
      <c r="CP168" s="115"/>
      <c r="CQ168" s="79"/>
      <c r="CR168" s="135"/>
      <c r="CS168" s="42"/>
      <c r="CT168" s="80"/>
      <c r="CU168" s="81"/>
      <c r="CV168" s="80"/>
      <c r="CW168" s="79"/>
      <c r="CX168" s="80"/>
      <c r="CY168" s="115"/>
      <c r="CZ168" s="115"/>
      <c r="DA168" s="115"/>
      <c r="DB168" s="79"/>
      <c r="DC168" s="135"/>
      <c r="DD168" s="42"/>
      <c r="DE168" s="80"/>
      <c r="DF168" s="81"/>
      <c r="DG168" s="80"/>
      <c r="DH168" s="79"/>
      <c r="DI168" s="80"/>
      <c r="DJ168" s="115"/>
      <c r="DK168" s="115"/>
      <c r="DL168" s="115"/>
      <c r="DM168" s="79"/>
      <c r="DN168" s="135"/>
      <c r="DO168" s="42"/>
      <c r="DP168" s="80"/>
      <c r="DQ168" s="81"/>
      <c r="DR168" s="80"/>
      <c r="DS168" s="79"/>
      <c r="DT168" s="80"/>
      <c r="DU168" s="115"/>
      <c r="DV168" s="115"/>
      <c r="DW168" s="115"/>
      <c r="DX168" s="79"/>
      <c r="DY168" s="135"/>
      <c r="DZ168" s="42"/>
      <c r="EA168" s="80"/>
      <c r="EB168" s="81"/>
      <c r="EC168" s="80"/>
      <c r="ED168" s="79"/>
      <c r="EE168" s="80"/>
      <c r="EF168" s="115"/>
      <c r="EG168" s="115"/>
      <c r="EH168" s="115"/>
      <c r="EI168" s="79"/>
      <c r="EJ168" s="135"/>
      <c r="EK168" s="42"/>
      <c r="EL168" s="80"/>
      <c r="EM168" s="81"/>
      <c r="EN168" s="80"/>
      <c r="EO168" s="79"/>
      <c r="EP168" s="80"/>
      <c r="EQ168" s="115"/>
      <c r="ER168" s="115"/>
      <c r="ES168" s="115"/>
      <c r="ET168" s="79"/>
      <c r="EU168" s="135"/>
      <c r="EV168" s="42"/>
      <c r="EW168" s="80"/>
      <c r="EX168" s="81"/>
      <c r="EY168" s="80"/>
      <c r="EZ168" s="79"/>
      <c r="FA168" s="80"/>
      <c r="FB168" s="115"/>
      <c r="FC168" s="115"/>
      <c r="FD168" s="115"/>
      <c r="FE168" s="144">
        <f t="shared" si="20"/>
        <v>0</v>
      </c>
      <c r="FF168" s="144">
        <f t="shared" si="21"/>
        <v>0</v>
      </c>
      <c r="FG168" s="144">
        <f t="shared" si="22"/>
        <v>0</v>
      </c>
      <c r="FH168" s="144">
        <f t="shared" si="23"/>
        <v>0</v>
      </c>
      <c r="FI168" s="144">
        <f t="shared" si="24"/>
        <v>0</v>
      </c>
      <c r="FJ168" s="144">
        <f t="shared" si="25"/>
        <v>0</v>
      </c>
      <c r="FK168" s="144">
        <f t="shared" si="27"/>
        <v>0</v>
      </c>
      <c r="FL168" s="93"/>
      <c r="FM168" s="92"/>
      <c r="FN168" s="82"/>
    </row>
    <row r="169" spans="1:170" ht="52.5" hidden="1" customHeight="1">
      <c r="A169" s="78"/>
      <c r="B169" s="142">
        <v>156</v>
      </c>
      <c r="C169" s="90"/>
      <c r="D169" s="91"/>
      <c r="E169" s="91"/>
      <c r="F169" s="92"/>
      <c r="G169" s="93"/>
      <c r="H169" s="94"/>
      <c r="I169" s="94"/>
      <c r="J169" s="94"/>
      <c r="K169" s="94"/>
      <c r="L169" s="191"/>
      <c r="M169" s="91"/>
      <c r="N169" s="91"/>
      <c r="O169" s="93"/>
      <c r="P169" s="95"/>
      <c r="Q169" s="93"/>
      <c r="R169" s="95"/>
      <c r="S169" s="93"/>
      <c r="T169" s="95"/>
      <c r="U169" s="93"/>
      <c r="V169" s="143">
        <f t="shared" si="19"/>
        <v>0</v>
      </c>
      <c r="W169" s="42"/>
      <c r="X169" s="80"/>
      <c r="Y169" s="42"/>
      <c r="Z169" s="31"/>
      <c r="AA169" s="79"/>
      <c r="AB169" s="80"/>
      <c r="AC169" s="79"/>
      <c r="AD169" s="135"/>
      <c r="AE169" s="42"/>
      <c r="AF169" s="80"/>
      <c r="AG169" s="81"/>
      <c r="AH169" s="80"/>
      <c r="AI169" s="79"/>
      <c r="AJ169" s="80"/>
      <c r="AK169" s="115"/>
      <c r="AL169" s="115"/>
      <c r="AM169" s="115"/>
      <c r="AN169" s="79"/>
      <c r="AO169" s="135"/>
      <c r="AP169" s="42"/>
      <c r="AQ169" s="80"/>
      <c r="AR169" s="81"/>
      <c r="AS169" s="80"/>
      <c r="AT169" s="79"/>
      <c r="AU169" s="80"/>
      <c r="AV169" s="115"/>
      <c r="AW169" s="115"/>
      <c r="AX169" s="115"/>
      <c r="AY169" s="79"/>
      <c r="AZ169" s="135"/>
      <c r="BA169" s="42"/>
      <c r="BB169" s="80"/>
      <c r="BC169" s="81"/>
      <c r="BD169" s="80"/>
      <c r="BE169" s="79"/>
      <c r="BF169" s="80"/>
      <c r="BG169" s="115"/>
      <c r="BH169" s="115"/>
      <c r="BI169" s="115"/>
      <c r="BJ169" s="79"/>
      <c r="BK169" s="135"/>
      <c r="BL169" s="42"/>
      <c r="BM169" s="80"/>
      <c r="BN169" s="81"/>
      <c r="BO169" s="80"/>
      <c r="BP169" s="79"/>
      <c r="BQ169" s="80"/>
      <c r="BR169" s="115"/>
      <c r="BS169" s="115"/>
      <c r="BT169" s="115"/>
      <c r="BU169" s="79"/>
      <c r="BV169" s="135"/>
      <c r="BW169" s="42"/>
      <c r="BX169" s="80"/>
      <c r="BY169" s="81"/>
      <c r="BZ169" s="80"/>
      <c r="CA169" s="79"/>
      <c r="CB169" s="80"/>
      <c r="CC169" s="115"/>
      <c r="CD169" s="115"/>
      <c r="CE169" s="115"/>
      <c r="CF169" s="79"/>
      <c r="CG169" s="135"/>
      <c r="CH169" s="42"/>
      <c r="CI169" s="80"/>
      <c r="CJ169" s="81"/>
      <c r="CK169" s="80"/>
      <c r="CL169" s="79"/>
      <c r="CM169" s="80"/>
      <c r="CN169" s="115"/>
      <c r="CO169" s="115"/>
      <c r="CP169" s="115"/>
      <c r="CQ169" s="79"/>
      <c r="CR169" s="135"/>
      <c r="CS169" s="42"/>
      <c r="CT169" s="80"/>
      <c r="CU169" s="81"/>
      <c r="CV169" s="80"/>
      <c r="CW169" s="79"/>
      <c r="CX169" s="80"/>
      <c r="CY169" s="115"/>
      <c r="CZ169" s="115"/>
      <c r="DA169" s="115"/>
      <c r="DB169" s="79"/>
      <c r="DC169" s="135"/>
      <c r="DD169" s="42"/>
      <c r="DE169" s="80"/>
      <c r="DF169" s="81"/>
      <c r="DG169" s="80"/>
      <c r="DH169" s="79"/>
      <c r="DI169" s="80"/>
      <c r="DJ169" s="115"/>
      <c r="DK169" s="115"/>
      <c r="DL169" s="115"/>
      <c r="DM169" s="79"/>
      <c r="DN169" s="135"/>
      <c r="DO169" s="42"/>
      <c r="DP169" s="80"/>
      <c r="DQ169" s="81"/>
      <c r="DR169" s="80"/>
      <c r="DS169" s="79"/>
      <c r="DT169" s="80"/>
      <c r="DU169" s="115"/>
      <c r="DV169" s="115"/>
      <c r="DW169" s="115"/>
      <c r="DX169" s="79"/>
      <c r="DY169" s="135"/>
      <c r="DZ169" s="42"/>
      <c r="EA169" s="80"/>
      <c r="EB169" s="81"/>
      <c r="EC169" s="80"/>
      <c r="ED169" s="79"/>
      <c r="EE169" s="80"/>
      <c r="EF169" s="115"/>
      <c r="EG169" s="115"/>
      <c r="EH169" s="115"/>
      <c r="EI169" s="79"/>
      <c r="EJ169" s="135"/>
      <c r="EK169" s="42"/>
      <c r="EL169" s="80"/>
      <c r="EM169" s="81"/>
      <c r="EN169" s="80"/>
      <c r="EO169" s="79"/>
      <c r="EP169" s="80"/>
      <c r="EQ169" s="115"/>
      <c r="ER169" s="115"/>
      <c r="ES169" s="115"/>
      <c r="ET169" s="79"/>
      <c r="EU169" s="135"/>
      <c r="EV169" s="42"/>
      <c r="EW169" s="80"/>
      <c r="EX169" s="81"/>
      <c r="EY169" s="80"/>
      <c r="EZ169" s="79"/>
      <c r="FA169" s="80"/>
      <c r="FB169" s="115"/>
      <c r="FC169" s="115"/>
      <c r="FD169" s="115"/>
      <c r="FE169" s="144">
        <f t="shared" si="20"/>
        <v>0</v>
      </c>
      <c r="FF169" s="144">
        <f t="shared" si="21"/>
        <v>0</v>
      </c>
      <c r="FG169" s="144">
        <f t="shared" si="22"/>
        <v>0</v>
      </c>
      <c r="FH169" s="144">
        <f t="shared" si="23"/>
        <v>0</v>
      </c>
      <c r="FI169" s="144">
        <f t="shared" si="24"/>
        <v>0</v>
      </c>
      <c r="FJ169" s="144">
        <f t="shared" si="25"/>
        <v>0</v>
      </c>
      <c r="FK169" s="144">
        <f t="shared" si="27"/>
        <v>0</v>
      </c>
      <c r="FL169" s="93"/>
      <c r="FM169" s="92"/>
      <c r="FN169" s="82"/>
    </row>
    <row r="170" spans="1:170" ht="52.5" hidden="1" customHeight="1">
      <c r="A170" s="78"/>
      <c r="B170" s="142">
        <v>157</v>
      </c>
      <c r="C170" s="90"/>
      <c r="D170" s="91"/>
      <c r="E170" s="91"/>
      <c r="F170" s="92"/>
      <c r="G170" s="93"/>
      <c r="H170" s="94"/>
      <c r="I170" s="94"/>
      <c r="J170" s="94"/>
      <c r="K170" s="94"/>
      <c r="L170" s="191"/>
      <c r="M170" s="91"/>
      <c r="N170" s="91"/>
      <c r="O170" s="93"/>
      <c r="P170" s="95"/>
      <c r="Q170" s="93"/>
      <c r="R170" s="95"/>
      <c r="S170" s="93"/>
      <c r="T170" s="95"/>
      <c r="U170" s="93"/>
      <c r="V170" s="143">
        <f t="shared" si="19"/>
        <v>0</v>
      </c>
      <c r="W170" s="42"/>
      <c r="X170" s="80"/>
      <c r="Y170" s="42"/>
      <c r="Z170" s="31"/>
      <c r="AA170" s="79"/>
      <c r="AB170" s="80"/>
      <c r="AC170" s="79"/>
      <c r="AD170" s="135"/>
      <c r="AE170" s="42"/>
      <c r="AF170" s="80"/>
      <c r="AG170" s="81"/>
      <c r="AH170" s="80"/>
      <c r="AI170" s="79"/>
      <c r="AJ170" s="80"/>
      <c r="AK170" s="115"/>
      <c r="AL170" s="115"/>
      <c r="AM170" s="115"/>
      <c r="AN170" s="79"/>
      <c r="AO170" s="135"/>
      <c r="AP170" s="42"/>
      <c r="AQ170" s="80"/>
      <c r="AR170" s="81"/>
      <c r="AS170" s="80"/>
      <c r="AT170" s="79"/>
      <c r="AU170" s="80"/>
      <c r="AV170" s="115"/>
      <c r="AW170" s="115"/>
      <c r="AX170" s="115"/>
      <c r="AY170" s="79"/>
      <c r="AZ170" s="135"/>
      <c r="BA170" s="42"/>
      <c r="BB170" s="80"/>
      <c r="BC170" s="81"/>
      <c r="BD170" s="80"/>
      <c r="BE170" s="79"/>
      <c r="BF170" s="80"/>
      <c r="BG170" s="115"/>
      <c r="BH170" s="115"/>
      <c r="BI170" s="115"/>
      <c r="BJ170" s="79"/>
      <c r="BK170" s="135"/>
      <c r="BL170" s="42"/>
      <c r="BM170" s="80"/>
      <c r="BN170" s="81"/>
      <c r="BO170" s="80"/>
      <c r="BP170" s="79"/>
      <c r="BQ170" s="80"/>
      <c r="BR170" s="115"/>
      <c r="BS170" s="115"/>
      <c r="BT170" s="115"/>
      <c r="BU170" s="79"/>
      <c r="BV170" s="135"/>
      <c r="BW170" s="42"/>
      <c r="BX170" s="80"/>
      <c r="BY170" s="81"/>
      <c r="BZ170" s="80"/>
      <c r="CA170" s="79"/>
      <c r="CB170" s="80"/>
      <c r="CC170" s="115"/>
      <c r="CD170" s="115"/>
      <c r="CE170" s="115"/>
      <c r="CF170" s="79"/>
      <c r="CG170" s="135"/>
      <c r="CH170" s="42"/>
      <c r="CI170" s="80"/>
      <c r="CJ170" s="81"/>
      <c r="CK170" s="80"/>
      <c r="CL170" s="79"/>
      <c r="CM170" s="80"/>
      <c r="CN170" s="115"/>
      <c r="CO170" s="115"/>
      <c r="CP170" s="115"/>
      <c r="CQ170" s="79"/>
      <c r="CR170" s="135"/>
      <c r="CS170" s="42"/>
      <c r="CT170" s="80"/>
      <c r="CU170" s="81"/>
      <c r="CV170" s="80"/>
      <c r="CW170" s="79"/>
      <c r="CX170" s="80"/>
      <c r="CY170" s="115"/>
      <c r="CZ170" s="115"/>
      <c r="DA170" s="115"/>
      <c r="DB170" s="79"/>
      <c r="DC170" s="135"/>
      <c r="DD170" s="42"/>
      <c r="DE170" s="80"/>
      <c r="DF170" s="81"/>
      <c r="DG170" s="80"/>
      <c r="DH170" s="79"/>
      <c r="DI170" s="80"/>
      <c r="DJ170" s="115"/>
      <c r="DK170" s="115"/>
      <c r="DL170" s="115"/>
      <c r="DM170" s="79"/>
      <c r="DN170" s="135"/>
      <c r="DO170" s="42"/>
      <c r="DP170" s="80"/>
      <c r="DQ170" s="81"/>
      <c r="DR170" s="80"/>
      <c r="DS170" s="79"/>
      <c r="DT170" s="80"/>
      <c r="DU170" s="115"/>
      <c r="DV170" s="115"/>
      <c r="DW170" s="115"/>
      <c r="DX170" s="79"/>
      <c r="DY170" s="135"/>
      <c r="DZ170" s="42"/>
      <c r="EA170" s="80"/>
      <c r="EB170" s="81"/>
      <c r="EC170" s="80"/>
      <c r="ED170" s="79"/>
      <c r="EE170" s="80"/>
      <c r="EF170" s="115"/>
      <c r="EG170" s="115"/>
      <c r="EH170" s="115"/>
      <c r="EI170" s="79"/>
      <c r="EJ170" s="135"/>
      <c r="EK170" s="42"/>
      <c r="EL170" s="80"/>
      <c r="EM170" s="81"/>
      <c r="EN170" s="80"/>
      <c r="EO170" s="79"/>
      <c r="EP170" s="80"/>
      <c r="EQ170" s="115"/>
      <c r="ER170" s="115"/>
      <c r="ES170" s="115"/>
      <c r="ET170" s="79"/>
      <c r="EU170" s="135"/>
      <c r="EV170" s="42"/>
      <c r="EW170" s="80"/>
      <c r="EX170" s="81"/>
      <c r="EY170" s="80"/>
      <c r="EZ170" s="79"/>
      <c r="FA170" s="80"/>
      <c r="FB170" s="115"/>
      <c r="FC170" s="115"/>
      <c r="FD170" s="115"/>
      <c r="FE170" s="144">
        <f t="shared" si="20"/>
        <v>0</v>
      </c>
      <c r="FF170" s="144">
        <f t="shared" si="21"/>
        <v>0</v>
      </c>
      <c r="FG170" s="144">
        <f t="shared" si="22"/>
        <v>0</v>
      </c>
      <c r="FH170" s="144">
        <f t="shared" si="23"/>
        <v>0</v>
      </c>
      <c r="FI170" s="144">
        <f t="shared" si="24"/>
        <v>0</v>
      </c>
      <c r="FJ170" s="144">
        <f t="shared" si="25"/>
        <v>0</v>
      </c>
      <c r="FK170" s="144">
        <f t="shared" si="27"/>
        <v>0</v>
      </c>
      <c r="FL170" s="93"/>
      <c r="FM170" s="92"/>
      <c r="FN170" s="82"/>
    </row>
    <row r="171" spans="1:170" ht="52.5" hidden="1" customHeight="1">
      <c r="A171" s="78"/>
      <c r="B171" s="142">
        <v>158</v>
      </c>
      <c r="C171" s="90"/>
      <c r="D171" s="91"/>
      <c r="E171" s="91"/>
      <c r="F171" s="92"/>
      <c r="G171" s="93"/>
      <c r="H171" s="94"/>
      <c r="I171" s="94"/>
      <c r="J171" s="94"/>
      <c r="K171" s="94"/>
      <c r="L171" s="191"/>
      <c r="M171" s="91"/>
      <c r="N171" s="91"/>
      <c r="O171" s="93"/>
      <c r="P171" s="95"/>
      <c r="Q171" s="93"/>
      <c r="R171" s="95"/>
      <c r="S171" s="93"/>
      <c r="T171" s="95"/>
      <c r="U171" s="93"/>
      <c r="V171" s="143">
        <f t="shared" si="19"/>
        <v>0</v>
      </c>
      <c r="W171" s="42"/>
      <c r="X171" s="80"/>
      <c r="Y171" s="42"/>
      <c r="Z171" s="31"/>
      <c r="AA171" s="79"/>
      <c r="AB171" s="80"/>
      <c r="AC171" s="79"/>
      <c r="AD171" s="135"/>
      <c r="AE171" s="42"/>
      <c r="AF171" s="80"/>
      <c r="AG171" s="81"/>
      <c r="AH171" s="80"/>
      <c r="AI171" s="79"/>
      <c r="AJ171" s="80"/>
      <c r="AK171" s="115"/>
      <c r="AL171" s="115"/>
      <c r="AM171" s="115"/>
      <c r="AN171" s="79"/>
      <c r="AO171" s="135"/>
      <c r="AP171" s="42"/>
      <c r="AQ171" s="80"/>
      <c r="AR171" s="81"/>
      <c r="AS171" s="80"/>
      <c r="AT171" s="79"/>
      <c r="AU171" s="80"/>
      <c r="AV171" s="115"/>
      <c r="AW171" s="115"/>
      <c r="AX171" s="115"/>
      <c r="AY171" s="79"/>
      <c r="AZ171" s="135"/>
      <c r="BA171" s="42"/>
      <c r="BB171" s="80"/>
      <c r="BC171" s="81"/>
      <c r="BD171" s="80"/>
      <c r="BE171" s="79"/>
      <c r="BF171" s="80"/>
      <c r="BG171" s="115"/>
      <c r="BH171" s="115"/>
      <c r="BI171" s="115"/>
      <c r="BJ171" s="79"/>
      <c r="BK171" s="135"/>
      <c r="BL171" s="42"/>
      <c r="BM171" s="80"/>
      <c r="BN171" s="81"/>
      <c r="BO171" s="80"/>
      <c r="BP171" s="79"/>
      <c r="BQ171" s="80"/>
      <c r="BR171" s="115"/>
      <c r="BS171" s="115"/>
      <c r="BT171" s="115"/>
      <c r="BU171" s="79"/>
      <c r="BV171" s="135"/>
      <c r="BW171" s="42"/>
      <c r="BX171" s="80"/>
      <c r="BY171" s="81"/>
      <c r="BZ171" s="80"/>
      <c r="CA171" s="79"/>
      <c r="CB171" s="80"/>
      <c r="CC171" s="115"/>
      <c r="CD171" s="115"/>
      <c r="CE171" s="115"/>
      <c r="CF171" s="79"/>
      <c r="CG171" s="135"/>
      <c r="CH171" s="42"/>
      <c r="CI171" s="80"/>
      <c r="CJ171" s="81"/>
      <c r="CK171" s="80"/>
      <c r="CL171" s="79"/>
      <c r="CM171" s="80"/>
      <c r="CN171" s="115"/>
      <c r="CO171" s="115"/>
      <c r="CP171" s="115"/>
      <c r="CQ171" s="79"/>
      <c r="CR171" s="135"/>
      <c r="CS171" s="42"/>
      <c r="CT171" s="80"/>
      <c r="CU171" s="81"/>
      <c r="CV171" s="80"/>
      <c r="CW171" s="79"/>
      <c r="CX171" s="80"/>
      <c r="CY171" s="115"/>
      <c r="CZ171" s="115"/>
      <c r="DA171" s="115"/>
      <c r="DB171" s="79"/>
      <c r="DC171" s="135"/>
      <c r="DD171" s="42"/>
      <c r="DE171" s="80"/>
      <c r="DF171" s="81"/>
      <c r="DG171" s="80"/>
      <c r="DH171" s="79"/>
      <c r="DI171" s="80"/>
      <c r="DJ171" s="115"/>
      <c r="DK171" s="115"/>
      <c r="DL171" s="115"/>
      <c r="DM171" s="79"/>
      <c r="DN171" s="135"/>
      <c r="DO171" s="42"/>
      <c r="DP171" s="80"/>
      <c r="DQ171" s="81"/>
      <c r="DR171" s="80"/>
      <c r="DS171" s="79"/>
      <c r="DT171" s="80"/>
      <c r="DU171" s="115"/>
      <c r="DV171" s="115"/>
      <c r="DW171" s="115"/>
      <c r="DX171" s="79"/>
      <c r="DY171" s="135"/>
      <c r="DZ171" s="42"/>
      <c r="EA171" s="80"/>
      <c r="EB171" s="81"/>
      <c r="EC171" s="80"/>
      <c r="ED171" s="79"/>
      <c r="EE171" s="80"/>
      <c r="EF171" s="115"/>
      <c r="EG171" s="115"/>
      <c r="EH171" s="115"/>
      <c r="EI171" s="79"/>
      <c r="EJ171" s="135"/>
      <c r="EK171" s="42"/>
      <c r="EL171" s="80"/>
      <c r="EM171" s="81"/>
      <c r="EN171" s="80"/>
      <c r="EO171" s="79"/>
      <c r="EP171" s="80"/>
      <c r="EQ171" s="115"/>
      <c r="ER171" s="115"/>
      <c r="ES171" s="115"/>
      <c r="ET171" s="79"/>
      <c r="EU171" s="135"/>
      <c r="EV171" s="42"/>
      <c r="EW171" s="80"/>
      <c r="EX171" s="81"/>
      <c r="EY171" s="80"/>
      <c r="EZ171" s="79"/>
      <c r="FA171" s="80"/>
      <c r="FB171" s="115"/>
      <c r="FC171" s="115"/>
      <c r="FD171" s="115"/>
      <c r="FE171" s="144">
        <f t="shared" si="20"/>
        <v>0</v>
      </c>
      <c r="FF171" s="144">
        <f t="shared" si="21"/>
        <v>0</v>
      </c>
      <c r="FG171" s="144">
        <f t="shared" si="22"/>
        <v>0</v>
      </c>
      <c r="FH171" s="144">
        <f t="shared" si="23"/>
        <v>0</v>
      </c>
      <c r="FI171" s="144">
        <f t="shared" si="24"/>
        <v>0</v>
      </c>
      <c r="FJ171" s="144">
        <f t="shared" si="25"/>
        <v>0</v>
      </c>
      <c r="FK171" s="144">
        <f t="shared" si="27"/>
        <v>0</v>
      </c>
      <c r="FL171" s="93"/>
      <c r="FM171" s="92"/>
      <c r="FN171" s="82"/>
    </row>
    <row r="172" spans="1:170" ht="52.5" hidden="1" customHeight="1">
      <c r="A172" s="78"/>
      <c r="B172" s="142">
        <v>159</v>
      </c>
      <c r="C172" s="90"/>
      <c r="D172" s="91"/>
      <c r="E172" s="91"/>
      <c r="F172" s="92"/>
      <c r="G172" s="93"/>
      <c r="H172" s="94"/>
      <c r="I172" s="94"/>
      <c r="J172" s="94"/>
      <c r="K172" s="94"/>
      <c r="L172" s="191"/>
      <c r="M172" s="91"/>
      <c r="N172" s="91"/>
      <c r="O172" s="93"/>
      <c r="P172" s="95"/>
      <c r="Q172" s="93"/>
      <c r="R172" s="95"/>
      <c r="S172" s="93"/>
      <c r="T172" s="95"/>
      <c r="U172" s="93"/>
      <c r="V172" s="143">
        <f t="shared" si="19"/>
        <v>0</v>
      </c>
      <c r="W172" s="42"/>
      <c r="X172" s="80"/>
      <c r="Y172" s="42"/>
      <c r="Z172" s="31"/>
      <c r="AA172" s="79"/>
      <c r="AB172" s="80"/>
      <c r="AC172" s="79"/>
      <c r="AD172" s="135"/>
      <c r="AE172" s="42"/>
      <c r="AF172" s="80"/>
      <c r="AG172" s="81"/>
      <c r="AH172" s="80"/>
      <c r="AI172" s="79"/>
      <c r="AJ172" s="80"/>
      <c r="AK172" s="115"/>
      <c r="AL172" s="115"/>
      <c r="AM172" s="115"/>
      <c r="AN172" s="79"/>
      <c r="AO172" s="135"/>
      <c r="AP172" s="42"/>
      <c r="AQ172" s="80"/>
      <c r="AR172" s="81"/>
      <c r="AS172" s="80"/>
      <c r="AT172" s="79"/>
      <c r="AU172" s="80"/>
      <c r="AV172" s="115"/>
      <c r="AW172" s="115"/>
      <c r="AX172" s="115"/>
      <c r="AY172" s="79"/>
      <c r="AZ172" s="135"/>
      <c r="BA172" s="42"/>
      <c r="BB172" s="80"/>
      <c r="BC172" s="81"/>
      <c r="BD172" s="80"/>
      <c r="BE172" s="79"/>
      <c r="BF172" s="80"/>
      <c r="BG172" s="115"/>
      <c r="BH172" s="115"/>
      <c r="BI172" s="115"/>
      <c r="BJ172" s="79"/>
      <c r="BK172" s="135"/>
      <c r="BL172" s="42"/>
      <c r="BM172" s="80"/>
      <c r="BN172" s="81"/>
      <c r="BO172" s="80"/>
      <c r="BP172" s="79"/>
      <c r="BQ172" s="80"/>
      <c r="BR172" s="115"/>
      <c r="BS172" s="115"/>
      <c r="BT172" s="115"/>
      <c r="BU172" s="79"/>
      <c r="BV172" s="135"/>
      <c r="BW172" s="42"/>
      <c r="BX172" s="80"/>
      <c r="BY172" s="81"/>
      <c r="BZ172" s="80"/>
      <c r="CA172" s="79"/>
      <c r="CB172" s="80"/>
      <c r="CC172" s="115"/>
      <c r="CD172" s="115"/>
      <c r="CE172" s="115"/>
      <c r="CF172" s="79"/>
      <c r="CG172" s="135"/>
      <c r="CH172" s="42"/>
      <c r="CI172" s="80"/>
      <c r="CJ172" s="81"/>
      <c r="CK172" s="80"/>
      <c r="CL172" s="79"/>
      <c r="CM172" s="80"/>
      <c r="CN172" s="115"/>
      <c r="CO172" s="115"/>
      <c r="CP172" s="115"/>
      <c r="CQ172" s="79"/>
      <c r="CR172" s="135"/>
      <c r="CS172" s="42"/>
      <c r="CT172" s="80"/>
      <c r="CU172" s="81"/>
      <c r="CV172" s="80"/>
      <c r="CW172" s="79"/>
      <c r="CX172" s="80"/>
      <c r="CY172" s="115"/>
      <c r="CZ172" s="115"/>
      <c r="DA172" s="115"/>
      <c r="DB172" s="79"/>
      <c r="DC172" s="135"/>
      <c r="DD172" s="42"/>
      <c r="DE172" s="80"/>
      <c r="DF172" s="81"/>
      <c r="DG172" s="80"/>
      <c r="DH172" s="79"/>
      <c r="DI172" s="80"/>
      <c r="DJ172" s="115"/>
      <c r="DK172" s="115"/>
      <c r="DL172" s="115"/>
      <c r="DM172" s="79"/>
      <c r="DN172" s="135"/>
      <c r="DO172" s="42"/>
      <c r="DP172" s="80"/>
      <c r="DQ172" s="81"/>
      <c r="DR172" s="80"/>
      <c r="DS172" s="79"/>
      <c r="DT172" s="80"/>
      <c r="DU172" s="115"/>
      <c r="DV172" s="115"/>
      <c r="DW172" s="115"/>
      <c r="DX172" s="79"/>
      <c r="DY172" s="135"/>
      <c r="DZ172" s="42"/>
      <c r="EA172" s="80"/>
      <c r="EB172" s="81"/>
      <c r="EC172" s="80"/>
      <c r="ED172" s="79"/>
      <c r="EE172" s="80"/>
      <c r="EF172" s="115"/>
      <c r="EG172" s="115"/>
      <c r="EH172" s="115"/>
      <c r="EI172" s="79"/>
      <c r="EJ172" s="135"/>
      <c r="EK172" s="42"/>
      <c r="EL172" s="80"/>
      <c r="EM172" s="81"/>
      <c r="EN172" s="80"/>
      <c r="EO172" s="79"/>
      <c r="EP172" s="80"/>
      <c r="EQ172" s="115"/>
      <c r="ER172" s="115"/>
      <c r="ES172" s="115"/>
      <c r="ET172" s="79"/>
      <c r="EU172" s="135"/>
      <c r="EV172" s="42"/>
      <c r="EW172" s="80"/>
      <c r="EX172" s="81"/>
      <c r="EY172" s="80"/>
      <c r="EZ172" s="79"/>
      <c r="FA172" s="80"/>
      <c r="FB172" s="115"/>
      <c r="FC172" s="115"/>
      <c r="FD172" s="115"/>
      <c r="FE172" s="144">
        <f t="shared" si="20"/>
        <v>0</v>
      </c>
      <c r="FF172" s="144">
        <f t="shared" si="21"/>
        <v>0</v>
      </c>
      <c r="FG172" s="144">
        <f t="shared" si="22"/>
        <v>0</v>
      </c>
      <c r="FH172" s="144">
        <f t="shared" si="23"/>
        <v>0</v>
      </c>
      <c r="FI172" s="144">
        <f t="shared" si="24"/>
        <v>0</v>
      </c>
      <c r="FJ172" s="144">
        <f t="shared" si="25"/>
        <v>0</v>
      </c>
      <c r="FK172" s="144">
        <f t="shared" si="27"/>
        <v>0</v>
      </c>
      <c r="FL172" s="93"/>
      <c r="FM172" s="92"/>
      <c r="FN172" s="82"/>
    </row>
    <row r="173" spans="1:170" ht="52.5" hidden="1" customHeight="1">
      <c r="A173" s="78"/>
      <c r="B173" s="142">
        <v>160</v>
      </c>
      <c r="C173" s="90"/>
      <c r="D173" s="91"/>
      <c r="E173" s="91"/>
      <c r="F173" s="92"/>
      <c r="G173" s="93"/>
      <c r="H173" s="94"/>
      <c r="I173" s="94"/>
      <c r="J173" s="94"/>
      <c r="K173" s="94"/>
      <c r="L173" s="191"/>
      <c r="M173" s="91"/>
      <c r="N173" s="91"/>
      <c r="O173" s="93"/>
      <c r="P173" s="95"/>
      <c r="Q173" s="93"/>
      <c r="R173" s="95"/>
      <c r="S173" s="93"/>
      <c r="T173" s="95"/>
      <c r="U173" s="93"/>
      <c r="V173" s="143">
        <f t="shared" si="19"/>
        <v>0</v>
      </c>
      <c r="W173" s="42"/>
      <c r="X173" s="80"/>
      <c r="Y173" s="42"/>
      <c r="Z173" s="31"/>
      <c r="AA173" s="79"/>
      <c r="AB173" s="80"/>
      <c r="AC173" s="79"/>
      <c r="AD173" s="135"/>
      <c r="AE173" s="42"/>
      <c r="AF173" s="80"/>
      <c r="AG173" s="81"/>
      <c r="AH173" s="80"/>
      <c r="AI173" s="79"/>
      <c r="AJ173" s="80"/>
      <c r="AK173" s="115"/>
      <c r="AL173" s="115"/>
      <c r="AM173" s="115"/>
      <c r="AN173" s="79"/>
      <c r="AO173" s="135"/>
      <c r="AP173" s="42"/>
      <c r="AQ173" s="80"/>
      <c r="AR173" s="81"/>
      <c r="AS173" s="80"/>
      <c r="AT173" s="79"/>
      <c r="AU173" s="80"/>
      <c r="AV173" s="115"/>
      <c r="AW173" s="115"/>
      <c r="AX173" s="115"/>
      <c r="AY173" s="79"/>
      <c r="AZ173" s="135"/>
      <c r="BA173" s="42"/>
      <c r="BB173" s="80"/>
      <c r="BC173" s="81"/>
      <c r="BD173" s="80"/>
      <c r="BE173" s="79"/>
      <c r="BF173" s="80"/>
      <c r="BG173" s="115"/>
      <c r="BH173" s="115"/>
      <c r="BI173" s="115"/>
      <c r="BJ173" s="79"/>
      <c r="BK173" s="135"/>
      <c r="BL173" s="42"/>
      <c r="BM173" s="80"/>
      <c r="BN173" s="81"/>
      <c r="BO173" s="80"/>
      <c r="BP173" s="79"/>
      <c r="BQ173" s="80"/>
      <c r="BR173" s="115"/>
      <c r="BS173" s="115"/>
      <c r="BT173" s="115"/>
      <c r="BU173" s="79"/>
      <c r="BV173" s="135"/>
      <c r="BW173" s="42"/>
      <c r="BX173" s="80"/>
      <c r="BY173" s="81"/>
      <c r="BZ173" s="80"/>
      <c r="CA173" s="79"/>
      <c r="CB173" s="80"/>
      <c r="CC173" s="115"/>
      <c r="CD173" s="115"/>
      <c r="CE173" s="115"/>
      <c r="CF173" s="79"/>
      <c r="CG173" s="135"/>
      <c r="CH173" s="42"/>
      <c r="CI173" s="80"/>
      <c r="CJ173" s="81"/>
      <c r="CK173" s="80"/>
      <c r="CL173" s="79"/>
      <c r="CM173" s="80"/>
      <c r="CN173" s="115"/>
      <c r="CO173" s="115"/>
      <c r="CP173" s="115"/>
      <c r="CQ173" s="79"/>
      <c r="CR173" s="135"/>
      <c r="CS173" s="42"/>
      <c r="CT173" s="80"/>
      <c r="CU173" s="81"/>
      <c r="CV173" s="80"/>
      <c r="CW173" s="79"/>
      <c r="CX173" s="80"/>
      <c r="CY173" s="115"/>
      <c r="CZ173" s="115"/>
      <c r="DA173" s="115"/>
      <c r="DB173" s="79"/>
      <c r="DC173" s="135"/>
      <c r="DD173" s="42"/>
      <c r="DE173" s="80"/>
      <c r="DF173" s="81"/>
      <c r="DG173" s="80"/>
      <c r="DH173" s="79"/>
      <c r="DI173" s="80"/>
      <c r="DJ173" s="115"/>
      <c r="DK173" s="115"/>
      <c r="DL173" s="115"/>
      <c r="DM173" s="79"/>
      <c r="DN173" s="135"/>
      <c r="DO173" s="42"/>
      <c r="DP173" s="80"/>
      <c r="DQ173" s="81"/>
      <c r="DR173" s="80"/>
      <c r="DS173" s="79"/>
      <c r="DT173" s="80"/>
      <c r="DU173" s="115"/>
      <c r="DV173" s="115"/>
      <c r="DW173" s="115"/>
      <c r="DX173" s="79"/>
      <c r="DY173" s="135"/>
      <c r="DZ173" s="42"/>
      <c r="EA173" s="80"/>
      <c r="EB173" s="81"/>
      <c r="EC173" s="80"/>
      <c r="ED173" s="79"/>
      <c r="EE173" s="80"/>
      <c r="EF173" s="115"/>
      <c r="EG173" s="115"/>
      <c r="EH173" s="115"/>
      <c r="EI173" s="79"/>
      <c r="EJ173" s="135"/>
      <c r="EK173" s="42"/>
      <c r="EL173" s="80"/>
      <c r="EM173" s="81"/>
      <c r="EN173" s="80"/>
      <c r="EO173" s="79"/>
      <c r="EP173" s="80"/>
      <c r="EQ173" s="115"/>
      <c r="ER173" s="115"/>
      <c r="ES173" s="115"/>
      <c r="ET173" s="79"/>
      <c r="EU173" s="135"/>
      <c r="EV173" s="42"/>
      <c r="EW173" s="80"/>
      <c r="EX173" s="81"/>
      <c r="EY173" s="80"/>
      <c r="EZ173" s="79"/>
      <c r="FA173" s="80"/>
      <c r="FB173" s="115"/>
      <c r="FC173" s="115"/>
      <c r="FD173" s="115"/>
      <c r="FE173" s="144">
        <f t="shared" si="20"/>
        <v>0</v>
      </c>
      <c r="FF173" s="144">
        <f t="shared" si="21"/>
        <v>0</v>
      </c>
      <c r="FG173" s="144">
        <f t="shared" si="22"/>
        <v>0</v>
      </c>
      <c r="FH173" s="144">
        <f t="shared" si="23"/>
        <v>0</v>
      </c>
      <c r="FI173" s="144">
        <f t="shared" si="24"/>
        <v>0</v>
      </c>
      <c r="FJ173" s="144">
        <f t="shared" si="25"/>
        <v>0</v>
      </c>
      <c r="FK173" s="144">
        <f t="shared" si="27"/>
        <v>0</v>
      </c>
      <c r="FL173" s="93"/>
      <c r="FM173" s="92"/>
      <c r="FN173" s="82"/>
    </row>
    <row r="174" spans="1:170" ht="52.5" hidden="1" customHeight="1">
      <c r="A174" s="78"/>
      <c r="B174" s="142">
        <v>161</v>
      </c>
      <c r="C174" s="90"/>
      <c r="D174" s="91"/>
      <c r="E174" s="91"/>
      <c r="F174" s="92"/>
      <c r="G174" s="93"/>
      <c r="H174" s="94"/>
      <c r="I174" s="94"/>
      <c r="J174" s="94"/>
      <c r="K174" s="94"/>
      <c r="L174" s="191"/>
      <c r="M174" s="91"/>
      <c r="N174" s="91"/>
      <c r="O174" s="93"/>
      <c r="P174" s="95"/>
      <c r="Q174" s="93"/>
      <c r="R174" s="95"/>
      <c r="S174" s="93"/>
      <c r="T174" s="95"/>
      <c r="U174" s="93"/>
      <c r="V174" s="143">
        <f t="shared" si="19"/>
        <v>0</v>
      </c>
      <c r="W174" s="42"/>
      <c r="X174" s="80"/>
      <c r="Y174" s="42"/>
      <c r="Z174" s="31"/>
      <c r="AA174" s="79"/>
      <c r="AB174" s="80"/>
      <c r="AC174" s="79"/>
      <c r="AD174" s="135"/>
      <c r="AE174" s="42"/>
      <c r="AF174" s="80"/>
      <c r="AG174" s="81"/>
      <c r="AH174" s="80"/>
      <c r="AI174" s="79"/>
      <c r="AJ174" s="80"/>
      <c r="AK174" s="115"/>
      <c r="AL174" s="115"/>
      <c r="AM174" s="115"/>
      <c r="AN174" s="79"/>
      <c r="AO174" s="135"/>
      <c r="AP174" s="42"/>
      <c r="AQ174" s="80"/>
      <c r="AR174" s="81"/>
      <c r="AS174" s="80"/>
      <c r="AT174" s="79"/>
      <c r="AU174" s="80"/>
      <c r="AV174" s="115"/>
      <c r="AW174" s="115"/>
      <c r="AX174" s="115"/>
      <c r="AY174" s="79"/>
      <c r="AZ174" s="135"/>
      <c r="BA174" s="42"/>
      <c r="BB174" s="80"/>
      <c r="BC174" s="81"/>
      <c r="BD174" s="80"/>
      <c r="BE174" s="79"/>
      <c r="BF174" s="80"/>
      <c r="BG174" s="115"/>
      <c r="BH174" s="115"/>
      <c r="BI174" s="115"/>
      <c r="BJ174" s="79"/>
      <c r="BK174" s="135"/>
      <c r="BL174" s="42"/>
      <c r="BM174" s="80"/>
      <c r="BN174" s="81"/>
      <c r="BO174" s="80"/>
      <c r="BP174" s="79"/>
      <c r="BQ174" s="80"/>
      <c r="BR174" s="115"/>
      <c r="BS174" s="115"/>
      <c r="BT174" s="115"/>
      <c r="BU174" s="79"/>
      <c r="BV174" s="135"/>
      <c r="BW174" s="42"/>
      <c r="BX174" s="80"/>
      <c r="BY174" s="81"/>
      <c r="BZ174" s="80"/>
      <c r="CA174" s="79"/>
      <c r="CB174" s="80"/>
      <c r="CC174" s="115"/>
      <c r="CD174" s="115"/>
      <c r="CE174" s="115"/>
      <c r="CF174" s="79"/>
      <c r="CG174" s="135"/>
      <c r="CH174" s="42"/>
      <c r="CI174" s="80"/>
      <c r="CJ174" s="81"/>
      <c r="CK174" s="80"/>
      <c r="CL174" s="79"/>
      <c r="CM174" s="80"/>
      <c r="CN174" s="115"/>
      <c r="CO174" s="115"/>
      <c r="CP174" s="115"/>
      <c r="CQ174" s="79"/>
      <c r="CR174" s="135"/>
      <c r="CS174" s="42"/>
      <c r="CT174" s="80"/>
      <c r="CU174" s="81"/>
      <c r="CV174" s="80"/>
      <c r="CW174" s="79"/>
      <c r="CX174" s="80"/>
      <c r="CY174" s="115"/>
      <c r="CZ174" s="115"/>
      <c r="DA174" s="115"/>
      <c r="DB174" s="79"/>
      <c r="DC174" s="135"/>
      <c r="DD174" s="42"/>
      <c r="DE174" s="80"/>
      <c r="DF174" s="81"/>
      <c r="DG174" s="80"/>
      <c r="DH174" s="79"/>
      <c r="DI174" s="80"/>
      <c r="DJ174" s="115"/>
      <c r="DK174" s="115"/>
      <c r="DL174" s="115"/>
      <c r="DM174" s="79"/>
      <c r="DN174" s="135"/>
      <c r="DO174" s="42"/>
      <c r="DP174" s="80"/>
      <c r="DQ174" s="81"/>
      <c r="DR174" s="80"/>
      <c r="DS174" s="79"/>
      <c r="DT174" s="80"/>
      <c r="DU174" s="115"/>
      <c r="DV174" s="115"/>
      <c r="DW174" s="115"/>
      <c r="DX174" s="79"/>
      <c r="DY174" s="135"/>
      <c r="DZ174" s="42"/>
      <c r="EA174" s="80"/>
      <c r="EB174" s="81"/>
      <c r="EC174" s="80"/>
      <c r="ED174" s="79"/>
      <c r="EE174" s="80"/>
      <c r="EF174" s="115"/>
      <c r="EG174" s="115"/>
      <c r="EH174" s="115"/>
      <c r="EI174" s="79"/>
      <c r="EJ174" s="135"/>
      <c r="EK174" s="42"/>
      <c r="EL174" s="80"/>
      <c r="EM174" s="81"/>
      <c r="EN174" s="80"/>
      <c r="EO174" s="79"/>
      <c r="EP174" s="80"/>
      <c r="EQ174" s="115"/>
      <c r="ER174" s="115"/>
      <c r="ES174" s="115"/>
      <c r="ET174" s="79"/>
      <c r="EU174" s="135"/>
      <c r="EV174" s="42"/>
      <c r="EW174" s="80"/>
      <c r="EX174" s="81"/>
      <c r="EY174" s="80"/>
      <c r="EZ174" s="79"/>
      <c r="FA174" s="80"/>
      <c r="FB174" s="115"/>
      <c r="FC174" s="115"/>
      <c r="FD174" s="115"/>
      <c r="FE174" s="144">
        <f t="shared" si="20"/>
        <v>0</v>
      </c>
      <c r="FF174" s="144">
        <f t="shared" si="21"/>
        <v>0</v>
      </c>
      <c r="FG174" s="144">
        <f t="shared" si="22"/>
        <v>0</v>
      </c>
      <c r="FH174" s="144">
        <f t="shared" si="23"/>
        <v>0</v>
      </c>
      <c r="FI174" s="144">
        <f t="shared" si="24"/>
        <v>0</v>
      </c>
      <c r="FJ174" s="144">
        <f t="shared" si="25"/>
        <v>0</v>
      </c>
      <c r="FK174" s="144">
        <f t="shared" si="27"/>
        <v>0</v>
      </c>
      <c r="FL174" s="93"/>
      <c r="FM174" s="92"/>
      <c r="FN174" s="82"/>
    </row>
    <row r="175" spans="1:170" ht="52.5" hidden="1" customHeight="1">
      <c r="A175" s="78"/>
      <c r="B175" s="142">
        <v>162</v>
      </c>
      <c r="C175" s="90"/>
      <c r="D175" s="91"/>
      <c r="E175" s="91"/>
      <c r="F175" s="92"/>
      <c r="G175" s="93"/>
      <c r="H175" s="94"/>
      <c r="I175" s="94"/>
      <c r="J175" s="94"/>
      <c r="K175" s="94"/>
      <c r="L175" s="191"/>
      <c r="M175" s="91"/>
      <c r="N175" s="91"/>
      <c r="O175" s="93"/>
      <c r="P175" s="95"/>
      <c r="Q175" s="93"/>
      <c r="R175" s="95"/>
      <c r="S175" s="93"/>
      <c r="T175" s="95"/>
      <c r="U175" s="93"/>
      <c r="V175" s="143">
        <f t="shared" si="19"/>
        <v>0</v>
      </c>
      <c r="W175" s="42"/>
      <c r="X175" s="80"/>
      <c r="Y175" s="42"/>
      <c r="Z175" s="31"/>
      <c r="AA175" s="79"/>
      <c r="AB175" s="80"/>
      <c r="AC175" s="79"/>
      <c r="AD175" s="135"/>
      <c r="AE175" s="42"/>
      <c r="AF175" s="80"/>
      <c r="AG175" s="81"/>
      <c r="AH175" s="80"/>
      <c r="AI175" s="79"/>
      <c r="AJ175" s="80"/>
      <c r="AK175" s="115"/>
      <c r="AL175" s="115"/>
      <c r="AM175" s="115"/>
      <c r="AN175" s="79"/>
      <c r="AO175" s="135"/>
      <c r="AP175" s="42"/>
      <c r="AQ175" s="80"/>
      <c r="AR175" s="81"/>
      <c r="AS175" s="80"/>
      <c r="AT175" s="79"/>
      <c r="AU175" s="80"/>
      <c r="AV175" s="115"/>
      <c r="AW175" s="115"/>
      <c r="AX175" s="115"/>
      <c r="AY175" s="79"/>
      <c r="AZ175" s="135"/>
      <c r="BA175" s="42"/>
      <c r="BB175" s="80"/>
      <c r="BC175" s="81"/>
      <c r="BD175" s="80"/>
      <c r="BE175" s="79"/>
      <c r="BF175" s="80"/>
      <c r="BG175" s="115"/>
      <c r="BH175" s="115"/>
      <c r="BI175" s="115"/>
      <c r="BJ175" s="79"/>
      <c r="BK175" s="135"/>
      <c r="BL175" s="42"/>
      <c r="BM175" s="80"/>
      <c r="BN175" s="81"/>
      <c r="BO175" s="80"/>
      <c r="BP175" s="79"/>
      <c r="BQ175" s="80"/>
      <c r="BR175" s="115"/>
      <c r="BS175" s="115"/>
      <c r="BT175" s="115"/>
      <c r="BU175" s="79"/>
      <c r="BV175" s="135"/>
      <c r="BW175" s="42"/>
      <c r="BX175" s="80"/>
      <c r="BY175" s="81"/>
      <c r="BZ175" s="80"/>
      <c r="CA175" s="79"/>
      <c r="CB175" s="80"/>
      <c r="CC175" s="115"/>
      <c r="CD175" s="115"/>
      <c r="CE175" s="115"/>
      <c r="CF175" s="79"/>
      <c r="CG175" s="135"/>
      <c r="CH175" s="42"/>
      <c r="CI175" s="80"/>
      <c r="CJ175" s="81"/>
      <c r="CK175" s="80"/>
      <c r="CL175" s="79"/>
      <c r="CM175" s="80"/>
      <c r="CN175" s="115"/>
      <c r="CO175" s="115"/>
      <c r="CP175" s="115"/>
      <c r="CQ175" s="79"/>
      <c r="CR175" s="135"/>
      <c r="CS175" s="42"/>
      <c r="CT175" s="80"/>
      <c r="CU175" s="81"/>
      <c r="CV175" s="80"/>
      <c r="CW175" s="79"/>
      <c r="CX175" s="80"/>
      <c r="CY175" s="115"/>
      <c r="CZ175" s="115"/>
      <c r="DA175" s="115"/>
      <c r="DB175" s="79"/>
      <c r="DC175" s="135"/>
      <c r="DD175" s="42"/>
      <c r="DE175" s="80"/>
      <c r="DF175" s="81"/>
      <c r="DG175" s="80"/>
      <c r="DH175" s="79"/>
      <c r="DI175" s="80"/>
      <c r="DJ175" s="115"/>
      <c r="DK175" s="115"/>
      <c r="DL175" s="115"/>
      <c r="DM175" s="79"/>
      <c r="DN175" s="135"/>
      <c r="DO175" s="42"/>
      <c r="DP175" s="80"/>
      <c r="DQ175" s="81"/>
      <c r="DR175" s="80"/>
      <c r="DS175" s="79"/>
      <c r="DT175" s="80"/>
      <c r="DU175" s="115"/>
      <c r="DV175" s="115"/>
      <c r="DW175" s="115"/>
      <c r="DX175" s="79"/>
      <c r="DY175" s="135"/>
      <c r="DZ175" s="42"/>
      <c r="EA175" s="80"/>
      <c r="EB175" s="81"/>
      <c r="EC175" s="80"/>
      <c r="ED175" s="79"/>
      <c r="EE175" s="80"/>
      <c r="EF175" s="115"/>
      <c r="EG175" s="115"/>
      <c r="EH175" s="115"/>
      <c r="EI175" s="79"/>
      <c r="EJ175" s="135"/>
      <c r="EK175" s="42"/>
      <c r="EL175" s="80"/>
      <c r="EM175" s="81"/>
      <c r="EN175" s="80"/>
      <c r="EO175" s="79"/>
      <c r="EP175" s="80"/>
      <c r="EQ175" s="115"/>
      <c r="ER175" s="115"/>
      <c r="ES175" s="115"/>
      <c r="ET175" s="79"/>
      <c r="EU175" s="135"/>
      <c r="EV175" s="42"/>
      <c r="EW175" s="80"/>
      <c r="EX175" s="81"/>
      <c r="EY175" s="80"/>
      <c r="EZ175" s="79"/>
      <c r="FA175" s="80"/>
      <c r="FB175" s="115"/>
      <c r="FC175" s="115"/>
      <c r="FD175" s="115"/>
      <c r="FE175" s="144">
        <f t="shared" si="20"/>
        <v>0</v>
      </c>
      <c r="FF175" s="144">
        <f t="shared" si="21"/>
        <v>0</v>
      </c>
      <c r="FG175" s="144">
        <f t="shared" si="22"/>
        <v>0</v>
      </c>
      <c r="FH175" s="144">
        <f t="shared" si="23"/>
        <v>0</v>
      </c>
      <c r="FI175" s="144">
        <f t="shared" si="24"/>
        <v>0</v>
      </c>
      <c r="FJ175" s="144">
        <f t="shared" si="25"/>
        <v>0</v>
      </c>
      <c r="FK175" s="144">
        <f t="shared" si="27"/>
        <v>0</v>
      </c>
      <c r="FL175" s="93"/>
      <c r="FM175" s="92"/>
      <c r="FN175" s="82"/>
    </row>
    <row r="176" spans="1:170" ht="52.5" hidden="1" customHeight="1">
      <c r="A176" s="78"/>
      <c r="B176" s="142">
        <v>163</v>
      </c>
      <c r="C176" s="90"/>
      <c r="D176" s="91"/>
      <c r="E176" s="91"/>
      <c r="F176" s="92"/>
      <c r="G176" s="93"/>
      <c r="H176" s="94"/>
      <c r="I176" s="94"/>
      <c r="J176" s="94"/>
      <c r="K176" s="94"/>
      <c r="L176" s="191"/>
      <c r="M176" s="91"/>
      <c r="N176" s="91"/>
      <c r="O176" s="93"/>
      <c r="P176" s="95"/>
      <c r="Q176" s="93"/>
      <c r="R176" s="95"/>
      <c r="S176" s="93"/>
      <c r="T176" s="95"/>
      <c r="U176" s="93"/>
      <c r="V176" s="143">
        <f t="shared" si="19"/>
        <v>0</v>
      </c>
      <c r="W176" s="42"/>
      <c r="X176" s="80"/>
      <c r="Y176" s="42"/>
      <c r="Z176" s="31"/>
      <c r="AA176" s="79"/>
      <c r="AB176" s="80"/>
      <c r="AC176" s="79"/>
      <c r="AD176" s="135"/>
      <c r="AE176" s="42"/>
      <c r="AF176" s="80"/>
      <c r="AG176" s="81"/>
      <c r="AH176" s="80"/>
      <c r="AI176" s="79"/>
      <c r="AJ176" s="80"/>
      <c r="AK176" s="115"/>
      <c r="AL176" s="115"/>
      <c r="AM176" s="115"/>
      <c r="AN176" s="79"/>
      <c r="AO176" s="135"/>
      <c r="AP176" s="42"/>
      <c r="AQ176" s="80"/>
      <c r="AR176" s="81"/>
      <c r="AS176" s="80"/>
      <c r="AT176" s="79"/>
      <c r="AU176" s="80"/>
      <c r="AV176" s="115"/>
      <c r="AW176" s="115"/>
      <c r="AX176" s="115"/>
      <c r="AY176" s="79"/>
      <c r="AZ176" s="135"/>
      <c r="BA176" s="42"/>
      <c r="BB176" s="80"/>
      <c r="BC176" s="81"/>
      <c r="BD176" s="80"/>
      <c r="BE176" s="79"/>
      <c r="BF176" s="80"/>
      <c r="BG176" s="115"/>
      <c r="BH176" s="115"/>
      <c r="BI176" s="115"/>
      <c r="BJ176" s="79"/>
      <c r="BK176" s="135"/>
      <c r="BL176" s="42"/>
      <c r="BM176" s="80"/>
      <c r="BN176" s="81"/>
      <c r="BO176" s="80"/>
      <c r="BP176" s="79"/>
      <c r="BQ176" s="80"/>
      <c r="BR176" s="115"/>
      <c r="BS176" s="115"/>
      <c r="BT176" s="115"/>
      <c r="BU176" s="79"/>
      <c r="BV176" s="135"/>
      <c r="BW176" s="42"/>
      <c r="BX176" s="80"/>
      <c r="BY176" s="81"/>
      <c r="BZ176" s="80"/>
      <c r="CA176" s="79"/>
      <c r="CB176" s="80"/>
      <c r="CC176" s="115"/>
      <c r="CD176" s="115"/>
      <c r="CE176" s="115"/>
      <c r="CF176" s="79"/>
      <c r="CG176" s="135"/>
      <c r="CH176" s="42"/>
      <c r="CI176" s="80"/>
      <c r="CJ176" s="81"/>
      <c r="CK176" s="80"/>
      <c r="CL176" s="79"/>
      <c r="CM176" s="80"/>
      <c r="CN176" s="115"/>
      <c r="CO176" s="115"/>
      <c r="CP176" s="115"/>
      <c r="CQ176" s="79"/>
      <c r="CR176" s="135"/>
      <c r="CS176" s="42"/>
      <c r="CT176" s="80"/>
      <c r="CU176" s="81"/>
      <c r="CV176" s="80"/>
      <c r="CW176" s="79"/>
      <c r="CX176" s="80"/>
      <c r="CY176" s="115"/>
      <c r="CZ176" s="115"/>
      <c r="DA176" s="115"/>
      <c r="DB176" s="79"/>
      <c r="DC176" s="135"/>
      <c r="DD176" s="42"/>
      <c r="DE176" s="80"/>
      <c r="DF176" s="81"/>
      <c r="DG176" s="80"/>
      <c r="DH176" s="79"/>
      <c r="DI176" s="80"/>
      <c r="DJ176" s="115"/>
      <c r="DK176" s="115"/>
      <c r="DL176" s="115"/>
      <c r="DM176" s="79"/>
      <c r="DN176" s="135"/>
      <c r="DO176" s="42"/>
      <c r="DP176" s="80"/>
      <c r="DQ176" s="81"/>
      <c r="DR176" s="80"/>
      <c r="DS176" s="79"/>
      <c r="DT176" s="80"/>
      <c r="DU176" s="115"/>
      <c r="DV176" s="115"/>
      <c r="DW176" s="115"/>
      <c r="DX176" s="79"/>
      <c r="DY176" s="135"/>
      <c r="DZ176" s="42"/>
      <c r="EA176" s="80"/>
      <c r="EB176" s="81"/>
      <c r="EC176" s="80"/>
      <c r="ED176" s="79"/>
      <c r="EE176" s="80"/>
      <c r="EF176" s="115"/>
      <c r="EG176" s="115"/>
      <c r="EH176" s="115"/>
      <c r="EI176" s="79"/>
      <c r="EJ176" s="135"/>
      <c r="EK176" s="42"/>
      <c r="EL176" s="80"/>
      <c r="EM176" s="81"/>
      <c r="EN176" s="80"/>
      <c r="EO176" s="79"/>
      <c r="EP176" s="80"/>
      <c r="EQ176" s="115"/>
      <c r="ER176" s="115"/>
      <c r="ES176" s="115"/>
      <c r="ET176" s="79"/>
      <c r="EU176" s="135"/>
      <c r="EV176" s="42"/>
      <c r="EW176" s="80"/>
      <c r="EX176" s="81"/>
      <c r="EY176" s="80"/>
      <c r="EZ176" s="79"/>
      <c r="FA176" s="80"/>
      <c r="FB176" s="115"/>
      <c r="FC176" s="115"/>
      <c r="FD176" s="115"/>
      <c r="FE176" s="144">
        <f t="shared" si="20"/>
        <v>0</v>
      </c>
      <c r="FF176" s="144">
        <f t="shared" si="21"/>
        <v>0</v>
      </c>
      <c r="FG176" s="144">
        <f t="shared" si="22"/>
        <v>0</v>
      </c>
      <c r="FH176" s="144">
        <f t="shared" si="23"/>
        <v>0</v>
      </c>
      <c r="FI176" s="144">
        <f t="shared" si="24"/>
        <v>0</v>
      </c>
      <c r="FJ176" s="144">
        <f t="shared" si="25"/>
        <v>0</v>
      </c>
      <c r="FK176" s="144">
        <f t="shared" si="27"/>
        <v>0</v>
      </c>
      <c r="FL176" s="93"/>
      <c r="FM176" s="92"/>
      <c r="FN176" s="82"/>
    </row>
    <row r="177" spans="1:170" ht="52.5" hidden="1" customHeight="1">
      <c r="A177" s="78"/>
      <c r="B177" s="142">
        <v>164</v>
      </c>
      <c r="C177" s="90"/>
      <c r="D177" s="91"/>
      <c r="E177" s="91"/>
      <c r="F177" s="92"/>
      <c r="G177" s="93"/>
      <c r="H177" s="94"/>
      <c r="I177" s="94"/>
      <c r="J177" s="94"/>
      <c r="K177" s="94"/>
      <c r="L177" s="191"/>
      <c r="M177" s="91"/>
      <c r="N177" s="91"/>
      <c r="O177" s="93"/>
      <c r="P177" s="95"/>
      <c r="Q177" s="93"/>
      <c r="R177" s="95"/>
      <c r="S177" s="93"/>
      <c r="T177" s="95"/>
      <c r="U177" s="93"/>
      <c r="V177" s="143">
        <f t="shared" si="19"/>
        <v>0</v>
      </c>
      <c r="W177" s="42"/>
      <c r="X177" s="80"/>
      <c r="Y177" s="42"/>
      <c r="Z177" s="31"/>
      <c r="AA177" s="79"/>
      <c r="AB177" s="80"/>
      <c r="AC177" s="79"/>
      <c r="AD177" s="135"/>
      <c r="AE177" s="42"/>
      <c r="AF177" s="80"/>
      <c r="AG177" s="81"/>
      <c r="AH177" s="80"/>
      <c r="AI177" s="79"/>
      <c r="AJ177" s="80"/>
      <c r="AK177" s="115"/>
      <c r="AL177" s="115"/>
      <c r="AM177" s="115"/>
      <c r="AN177" s="79"/>
      <c r="AO177" s="135"/>
      <c r="AP177" s="42"/>
      <c r="AQ177" s="80"/>
      <c r="AR177" s="81"/>
      <c r="AS177" s="80"/>
      <c r="AT177" s="79"/>
      <c r="AU177" s="80"/>
      <c r="AV177" s="115"/>
      <c r="AW177" s="115"/>
      <c r="AX177" s="115"/>
      <c r="AY177" s="79"/>
      <c r="AZ177" s="135"/>
      <c r="BA177" s="42"/>
      <c r="BB177" s="80"/>
      <c r="BC177" s="81"/>
      <c r="BD177" s="80"/>
      <c r="BE177" s="79"/>
      <c r="BF177" s="80"/>
      <c r="BG177" s="115"/>
      <c r="BH177" s="115"/>
      <c r="BI177" s="115"/>
      <c r="BJ177" s="79"/>
      <c r="BK177" s="135"/>
      <c r="BL177" s="42"/>
      <c r="BM177" s="80"/>
      <c r="BN177" s="81"/>
      <c r="BO177" s="80"/>
      <c r="BP177" s="79"/>
      <c r="BQ177" s="80"/>
      <c r="BR177" s="115"/>
      <c r="BS177" s="115"/>
      <c r="BT177" s="115"/>
      <c r="BU177" s="79"/>
      <c r="BV177" s="135"/>
      <c r="BW177" s="42"/>
      <c r="BX177" s="80"/>
      <c r="BY177" s="81"/>
      <c r="BZ177" s="80"/>
      <c r="CA177" s="79"/>
      <c r="CB177" s="80"/>
      <c r="CC177" s="115"/>
      <c r="CD177" s="115"/>
      <c r="CE177" s="115"/>
      <c r="CF177" s="79"/>
      <c r="CG177" s="135"/>
      <c r="CH177" s="42"/>
      <c r="CI177" s="80"/>
      <c r="CJ177" s="81"/>
      <c r="CK177" s="80"/>
      <c r="CL177" s="79"/>
      <c r="CM177" s="80"/>
      <c r="CN177" s="115"/>
      <c r="CO177" s="115"/>
      <c r="CP177" s="115"/>
      <c r="CQ177" s="79"/>
      <c r="CR177" s="135"/>
      <c r="CS177" s="42"/>
      <c r="CT177" s="80"/>
      <c r="CU177" s="81"/>
      <c r="CV177" s="80"/>
      <c r="CW177" s="79"/>
      <c r="CX177" s="80"/>
      <c r="CY177" s="115"/>
      <c r="CZ177" s="115"/>
      <c r="DA177" s="115"/>
      <c r="DB177" s="79"/>
      <c r="DC177" s="135"/>
      <c r="DD177" s="42"/>
      <c r="DE177" s="80"/>
      <c r="DF177" s="81"/>
      <c r="DG177" s="80"/>
      <c r="DH177" s="79"/>
      <c r="DI177" s="80"/>
      <c r="DJ177" s="115"/>
      <c r="DK177" s="115"/>
      <c r="DL177" s="115"/>
      <c r="DM177" s="79"/>
      <c r="DN177" s="135"/>
      <c r="DO177" s="42"/>
      <c r="DP177" s="80"/>
      <c r="DQ177" s="81"/>
      <c r="DR177" s="80"/>
      <c r="DS177" s="79"/>
      <c r="DT177" s="80"/>
      <c r="DU177" s="115"/>
      <c r="DV177" s="115"/>
      <c r="DW177" s="115"/>
      <c r="DX177" s="79"/>
      <c r="DY177" s="135"/>
      <c r="DZ177" s="42"/>
      <c r="EA177" s="80"/>
      <c r="EB177" s="81"/>
      <c r="EC177" s="80"/>
      <c r="ED177" s="79"/>
      <c r="EE177" s="80"/>
      <c r="EF177" s="115"/>
      <c r="EG177" s="115"/>
      <c r="EH177" s="115"/>
      <c r="EI177" s="79"/>
      <c r="EJ177" s="135"/>
      <c r="EK177" s="42"/>
      <c r="EL177" s="80"/>
      <c r="EM177" s="81"/>
      <c r="EN177" s="80"/>
      <c r="EO177" s="79"/>
      <c r="EP177" s="80"/>
      <c r="EQ177" s="115"/>
      <c r="ER177" s="115"/>
      <c r="ES177" s="115"/>
      <c r="ET177" s="79"/>
      <c r="EU177" s="135"/>
      <c r="EV177" s="42"/>
      <c r="EW177" s="80"/>
      <c r="EX177" s="81"/>
      <c r="EY177" s="80"/>
      <c r="EZ177" s="79"/>
      <c r="FA177" s="80"/>
      <c r="FB177" s="115"/>
      <c r="FC177" s="115"/>
      <c r="FD177" s="115"/>
      <c r="FE177" s="144">
        <f t="shared" si="20"/>
        <v>0</v>
      </c>
      <c r="FF177" s="144">
        <f t="shared" si="21"/>
        <v>0</v>
      </c>
      <c r="FG177" s="144">
        <f t="shared" si="22"/>
        <v>0</v>
      </c>
      <c r="FH177" s="144">
        <f t="shared" si="23"/>
        <v>0</v>
      </c>
      <c r="FI177" s="144">
        <f t="shared" si="24"/>
        <v>0</v>
      </c>
      <c r="FJ177" s="144">
        <f t="shared" si="25"/>
        <v>0</v>
      </c>
      <c r="FK177" s="144">
        <f t="shared" si="27"/>
        <v>0</v>
      </c>
      <c r="FL177" s="93"/>
      <c r="FM177" s="92"/>
      <c r="FN177" s="82"/>
    </row>
    <row r="178" spans="1:170" ht="52.5" hidden="1" customHeight="1">
      <c r="A178" s="78"/>
      <c r="B178" s="142">
        <v>165</v>
      </c>
      <c r="C178" s="90"/>
      <c r="D178" s="91"/>
      <c r="E178" s="91"/>
      <c r="F178" s="92"/>
      <c r="G178" s="93"/>
      <c r="H178" s="94"/>
      <c r="I178" s="94"/>
      <c r="J178" s="94"/>
      <c r="K178" s="94"/>
      <c r="L178" s="191"/>
      <c r="M178" s="91"/>
      <c r="N178" s="91"/>
      <c r="O178" s="93"/>
      <c r="P178" s="95"/>
      <c r="Q178" s="93"/>
      <c r="R178" s="95"/>
      <c r="S178" s="93"/>
      <c r="T178" s="95"/>
      <c r="U178" s="93"/>
      <c r="V178" s="143">
        <f t="shared" si="19"/>
        <v>0</v>
      </c>
      <c r="W178" s="42"/>
      <c r="X178" s="80"/>
      <c r="Y178" s="42"/>
      <c r="Z178" s="31"/>
      <c r="AA178" s="79"/>
      <c r="AB178" s="80"/>
      <c r="AC178" s="79"/>
      <c r="AD178" s="135"/>
      <c r="AE178" s="42"/>
      <c r="AF178" s="80"/>
      <c r="AG178" s="81"/>
      <c r="AH178" s="80"/>
      <c r="AI178" s="79"/>
      <c r="AJ178" s="80"/>
      <c r="AK178" s="115"/>
      <c r="AL178" s="115"/>
      <c r="AM178" s="115"/>
      <c r="AN178" s="79"/>
      <c r="AO178" s="135"/>
      <c r="AP178" s="42"/>
      <c r="AQ178" s="80"/>
      <c r="AR178" s="81"/>
      <c r="AS178" s="80"/>
      <c r="AT178" s="79"/>
      <c r="AU178" s="80"/>
      <c r="AV178" s="115"/>
      <c r="AW178" s="115"/>
      <c r="AX178" s="115"/>
      <c r="AY178" s="79"/>
      <c r="AZ178" s="135"/>
      <c r="BA178" s="42"/>
      <c r="BB178" s="80"/>
      <c r="BC178" s="81"/>
      <c r="BD178" s="80"/>
      <c r="BE178" s="79"/>
      <c r="BF178" s="80"/>
      <c r="BG178" s="115"/>
      <c r="BH178" s="115"/>
      <c r="BI178" s="115"/>
      <c r="BJ178" s="79"/>
      <c r="BK178" s="135"/>
      <c r="BL178" s="42"/>
      <c r="BM178" s="80"/>
      <c r="BN178" s="81"/>
      <c r="BO178" s="80"/>
      <c r="BP178" s="79"/>
      <c r="BQ178" s="80"/>
      <c r="BR178" s="115"/>
      <c r="BS178" s="115"/>
      <c r="BT178" s="115"/>
      <c r="BU178" s="79"/>
      <c r="BV178" s="135"/>
      <c r="BW178" s="42"/>
      <c r="BX178" s="80"/>
      <c r="BY178" s="81"/>
      <c r="BZ178" s="80"/>
      <c r="CA178" s="79"/>
      <c r="CB178" s="80"/>
      <c r="CC178" s="115"/>
      <c r="CD178" s="115"/>
      <c r="CE178" s="115"/>
      <c r="CF178" s="79"/>
      <c r="CG178" s="135"/>
      <c r="CH178" s="42"/>
      <c r="CI178" s="80"/>
      <c r="CJ178" s="81"/>
      <c r="CK178" s="80"/>
      <c r="CL178" s="79"/>
      <c r="CM178" s="80"/>
      <c r="CN178" s="115"/>
      <c r="CO178" s="115"/>
      <c r="CP178" s="115"/>
      <c r="CQ178" s="79"/>
      <c r="CR178" s="135"/>
      <c r="CS178" s="42"/>
      <c r="CT178" s="80"/>
      <c r="CU178" s="81"/>
      <c r="CV178" s="80"/>
      <c r="CW178" s="79"/>
      <c r="CX178" s="80"/>
      <c r="CY178" s="115"/>
      <c r="CZ178" s="115"/>
      <c r="DA178" s="115"/>
      <c r="DB178" s="79"/>
      <c r="DC178" s="135"/>
      <c r="DD178" s="42"/>
      <c r="DE178" s="80"/>
      <c r="DF178" s="81"/>
      <c r="DG178" s="80"/>
      <c r="DH178" s="79"/>
      <c r="DI178" s="80"/>
      <c r="DJ178" s="115"/>
      <c r="DK178" s="115"/>
      <c r="DL178" s="115"/>
      <c r="DM178" s="79"/>
      <c r="DN178" s="135"/>
      <c r="DO178" s="42"/>
      <c r="DP178" s="80"/>
      <c r="DQ178" s="81"/>
      <c r="DR178" s="80"/>
      <c r="DS178" s="79"/>
      <c r="DT178" s="80"/>
      <c r="DU178" s="115"/>
      <c r="DV178" s="115"/>
      <c r="DW178" s="115"/>
      <c r="DX178" s="79"/>
      <c r="DY178" s="135"/>
      <c r="DZ178" s="42"/>
      <c r="EA178" s="80"/>
      <c r="EB178" s="81"/>
      <c r="EC178" s="80"/>
      <c r="ED178" s="79"/>
      <c r="EE178" s="80"/>
      <c r="EF178" s="115"/>
      <c r="EG178" s="115"/>
      <c r="EH178" s="115"/>
      <c r="EI178" s="79"/>
      <c r="EJ178" s="135"/>
      <c r="EK178" s="42"/>
      <c r="EL178" s="80"/>
      <c r="EM178" s="81"/>
      <c r="EN178" s="80"/>
      <c r="EO178" s="79"/>
      <c r="EP178" s="80"/>
      <c r="EQ178" s="115"/>
      <c r="ER178" s="115"/>
      <c r="ES178" s="115"/>
      <c r="ET178" s="79"/>
      <c r="EU178" s="135"/>
      <c r="EV178" s="42"/>
      <c r="EW178" s="80"/>
      <c r="EX178" s="81"/>
      <c r="EY178" s="80"/>
      <c r="EZ178" s="79"/>
      <c r="FA178" s="80"/>
      <c r="FB178" s="115"/>
      <c r="FC178" s="115"/>
      <c r="FD178" s="115"/>
      <c r="FE178" s="144">
        <f t="shared" si="20"/>
        <v>0</v>
      </c>
      <c r="FF178" s="144">
        <f t="shared" si="21"/>
        <v>0</v>
      </c>
      <c r="FG178" s="144">
        <f t="shared" si="22"/>
        <v>0</v>
      </c>
      <c r="FH178" s="144">
        <f t="shared" si="23"/>
        <v>0</v>
      </c>
      <c r="FI178" s="144">
        <f t="shared" si="24"/>
        <v>0</v>
      </c>
      <c r="FJ178" s="144">
        <f t="shared" si="25"/>
        <v>0</v>
      </c>
      <c r="FK178" s="144">
        <f t="shared" si="27"/>
        <v>0</v>
      </c>
      <c r="FL178" s="93"/>
      <c r="FM178" s="92"/>
      <c r="FN178" s="82"/>
    </row>
    <row r="179" spans="1:170" ht="52.5" hidden="1" customHeight="1">
      <c r="A179" s="78"/>
      <c r="B179" s="142">
        <v>166</v>
      </c>
      <c r="C179" s="90"/>
      <c r="D179" s="91"/>
      <c r="E179" s="91"/>
      <c r="F179" s="92"/>
      <c r="G179" s="93"/>
      <c r="H179" s="94"/>
      <c r="I179" s="94"/>
      <c r="J179" s="94"/>
      <c r="K179" s="94"/>
      <c r="L179" s="191"/>
      <c r="M179" s="91"/>
      <c r="N179" s="91"/>
      <c r="O179" s="93"/>
      <c r="P179" s="95"/>
      <c r="Q179" s="93"/>
      <c r="R179" s="95"/>
      <c r="S179" s="93"/>
      <c r="T179" s="95"/>
      <c r="U179" s="93"/>
      <c r="V179" s="143">
        <f t="shared" si="19"/>
        <v>0</v>
      </c>
      <c r="W179" s="42"/>
      <c r="X179" s="80"/>
      <c r="Y179" s="42"/>
      <c r="Z179" s="31"/>
      <c r="AA179" s="79"/>
      <c r="AB179" s="80"/>
      <c r="AC179" s="79"/>
      <c r="AD179" s="135"/>
      <c r="AE179" s="42"/>
      <c r="AF179" s="80"/>
      <c r="AG179" s="81"/>
      <c r="AH179" s="80"/>
      <c r="AI179" s="79"/>
      <c r="AJ179" s="80"/>
      <c r="AK179" s="115"/>
      <c r="AL179" s="115"/>
      <c r="AM179" s="115"/>
      <c r="AN179" s="79"/>
      <c r="AO179" s="135"/>
      <c r="AP179" s="42"/>
      <c r="AQ179" s="80"/>
      <c r="AR179" s="81"/>
      <c r="AS179" s="80"/>
      <c r="AT179" s="79"/>
      <c r="AU179" s="80"/>
      <c r="AV179" s="115"/>
      <c r="AW179" s="115"/>
      <c r="AX179" s="115"/>
      <c r="AY179" s="79"/>
      <c r="AZ179" s="135"/>
      <c r="BA179" s="42"/>
      <c r="BB179" s="80"/>
      <c r="BC179" s="81"/>
      <c r="BD179" s="80"/>
      <c r="BE179" s="79"/>
      <c r="BF179" s="80"/>
      <c r="BG179" s="115"/>
      <c r="BH179" s="115"/>
      <c r="BI179" s="115"/>
      <c r="BJ179" s="79"/>
      <c r="BK179" s="135"/>
      <c r="BL179" s="42"/>
      <c r="BM179" s="80"/>
      <c r="BN179" s="81"/>
      <c r="BO179" s="80"/>
      <c r="BP179" s="79"/>
      <c r="BQ179" s="80"/>
      <c r="BR179" s="115"/>
      <c r="BS179" s="115"/>
      <c r="BT179" s="115"/>
      <c r="BU179" s="79"/>
      <c r="BV179" s="135"/>
      <c r="BW179" s="42"/>
      <c r="BX179" s="80"/>
      <c r="BY179" s="81"/>
      <c r="BZ179" s="80"/>
      <c r="CA179" s="79"/>
      <c r="CB179" s="80"/>
      <c r="CC179" s="115"/>
      <c r="CD179" s="115"/>
      <c r="CE179" s="115"/>
      <c r="CF179" s="79"/>
      <c r="CG179" s="135"/>
      <c r="CH179" s="42"/>
      <c r="CI179" s="80"/>
      <c r="CJ179" s="81"/>
      <c r="CK179" s="80"/>
      <c r="CL179" s="79"/>
      <c r="CM179" s="80"/>
      <c r="CN179" s="115"/>
      <c r="CO179" s="115"/>
      <c r="CP179" s="115"/>
      <c r="CQ179" s="79"/>
      <c r="CR179" s="135"/>
      <c r="CS179" s="42"/>
      <c r="CT179" s="80"/>
      <c r="CU179" s="81"/>
      <c r="CV179" s="80"/>
      <c r="CW179" s="79"/>
      <c r="CX179" s="80"/>
      <c r="CY179" s="115"/>
      <c r="CZ179" s="115"/>
      <c r="DA179" s="115"/>
      <c r="DB179" s="79"/>
      <c r="DC179" s="135"/>
      <c r="DD179" s="42"/>
      <c r="DE179" s="80"/>
      <c r="DF179" s="81"/>
      <c r="DG179" s="80"/>
      <c r="DH179" s="79"/>
      <c r="DI179" s="80"/>
      <c r="DJ179" s="115"/>
      <c r="DK179" s="115"/>
      <c r="DL179" s="115"/>
      <c r="DM179" s="79"/>
      <c r="DN179" s="135"/>
      <c r="DO179" s="42"/>
      <c r="DP179" s="80"/>
      <c r="DQ179" s="81"/>
      <c r="DR179" s="80"/>
      <c r="DS179" s="79"/>
      <c r="DT179" s="80"/>
      <c r="DU179" s="115"/>
      <c r="DV179" s="115"/>
      <c r="DW179" s="115"/>
      <c r="DX179" s="79"/>
      <c r="DY179" s="135"/>
      <c r="DZ179" s="42"/>
      <c r="EA179" s="80"/>
      <c r="EB179" s="81"/>
      <c r="EC179" s="80"/>
      <c r="ED179" s="79"/>
      <c r="EE179" s="80"/>
      <c r="EF179" s="115"/>
      <c r="EG179" s="115"/>
      <c r="EH179" s="115"/>
      <c r="EI179" s="79"/>
      <c r="EJ179" s="135"/>
      <c r="EK179" s="42"/>
      <c r="EL179" s="80"/>
      <c r="EM179" s="81"/>
      <c r="EN179" s="80"/>
      <c r="EO179" s="79"/>
      <c r="EP179" s="80"/>
      <c r="EQ179" s="115"/>
      <c r="ER179" s="115"/>
      <c r="ES179" s="115"/>
      <c r="ET179" s="79"/>
      <c r="EU179" s="135"/>
      <c r="EV179" s="42"/>
      <c r="EW179" s="80"/>
      <c r="EX179" s="81"/>
      <c r="EY179" s="80"/>
      <c r="EZ179" s="79"/>
      <c r="FA179" s="80"/>
      <c r="FB179" s="115"/>
      <c r="FC179" s="115"/>
      <c r="FD179" s="115"/>
      <c r="FE179" s="144">
        <f t="shared" si="20"/>
        <v>0</v>
      </c>
      <c r="FF179" s="144">
        <f t="shared" si="21"/>
        <v>0</v>
      </c>
      <c r="FG179" s="144">
        <f t="shared" si="22"/>
        <v>0</v>
      </c>
      <c r="FH179" s="144">
        <f t="shared" si="23"/>
        <v>0</v>
      </c>
      <c r="FI179" s="144">
        <f t="shared" si="24"/>
        <v>0</v>
      </c>
      <c r="FJ179" s="144">
        <f t="shared" si="25"/>
        <v>0</v>
      </c>
      <c r="FK179" s="144">
        <f t="shared" si="27"/>
        <v>0</v>
      </c>
      <c r="FL179" s="93"/>
      <c r="FM179" s="92"/>
      <c r="FN179" s="82"/>
    </row>
    <row r="180" spans="1:170" ht="52.5" hidden="1" customHeight="1">
      <c r="A180" s="78"/>
      <c r="B180" s="142">
        <v>167</v>
      </c>
      <c r="C180" s="90"/>
      <c r="D180" s="91"/>
      <c r="E180" s="91"/>
      <c r="F180" s="92"/>
      <c r="G180" s="93"/>
      <c r="H180" s="94"/>
      <c r="I180" s="94"/>
      <c r="J180" s="94"/>
      <c r="K180" s="94"/>
      <c r="L180" s="191"/>
      <c r="M180" s="91"/>
      <c r="N180" s="91"/>
      <c r="O180" s="93"/>
      <c r="P180" s="95"/>
      <c r="Q180" s="93"/>
      <c r="R180" s="95"/>
      <c r="S180" s="93"/>
      <c r="T180" s="95"/>
      <c r="U180" s="93"/>
      <c r="V180" s="143">
        <f t="shared" si="19"/>
        <v>0</v>
      </c>
      <c r="W180" s="42"/>
      <c r="X180" s="80"/>
      <c r="Y180" s="42"/>
      <c r="Z180" s="31"/>
      <c r="AA180" s="79"/>
      <c r="AB180" s="80"/>
      <c r="AC180" s="79"/>
      <c r="AD180" s="135"/>
      <c r="AE180" s="42"/>
      <c r="AF180" s="80"/>
      <c r="AG180" s="81"/>
      <c r="AH180" s="80"/>
      <c r="AI180" s="79"/>
      <c r="AJ180" s="80"/>
      <c r="AK180" s="115"/>
      <c r="AL180" s="115"/>
      <c r="AM180" s="115"/>
      <c r="AN180" s="79"/>
      <c r="AO180" s="135"/>
      <c r="AP180" s="42"/>
      <c r="AQ180" s="80"/>
      <c r="AR180" s="81"/>
      <c r="AS180" s="80"/>
      <c r="AT180" s="79"/>
      <c r="AU180" s="80"/>
      <c r="AV180" s="115"/>
      <c r="AW180" s="115"/>
      <c r="AX180" s="115"/>
      <c r="AY180" s="79"/>
      <c r="AZ180" s="135"/>
      <c r="BA180" s="42"/>
      <c r="BB180" s="80"/>
      <c r="BC180" s="81"/>
      <c r="BD180" s="80"/>
      <c r="BE180" s="79"/>
      <c r="BF180" s="80"/>
      <c r="BG180" s="115"/>
      <c r="BH180" s="115"/>
      <c r="BI180" s="115"/>
      <c r="BJ180" s="79"/>
      <c r="BK180" s="135"/>
      <c r="BL180" s="42"/>
      <c r="BM180" s="80"/>
      <c r="BN180" s="81"/>
      <c r="BO180" s="80"/>
      <c r="BP180" s="79"/>
      <c r="BQ180" s="80"/>
      <c r="BR180" s="115"/>
      <c r="BS180" s="115"/>
      <c r="BT180" s="115"/>
      <c r="BU180" s="79"/>
      <c r="BV180" s="135"/>
      <c r="BW180" s="42"/>
      <c r="BX180" s="80"/>
      <c r="BY180" s="81"/>
      <c r="BZ180" s="80"/>
      <c r="CA180" s="79"/>
      <c r="CB180" s="80"/>
      <c r="CC180" s="115"/>
      <c r="CD180" s="115"/>
      <c r="CE180" s="115"/>
      <c r="CF180" s="79"/>
      <c r="CG180" s="135"/>
      <c r="CH180" s="42"/>
      <c r="CI180" s="80"/>
      <c r="CJ180" s="81"/>
      <c r="CK180" s="80"/>
      <c r="CL180" s="79"/>
      <c r="CM180" s="80"/>
      <c r="CN180" s="115"/>
      <c r="CO180" s="115"/>
      <c r="CP180" s="115"/>
      <c r="CQ180" s="79"/>
      <c r="CR180" s="135"/>
      <c r="CS180" s="42"/>
      <c r="CT180" s="80"/>
      <c r="CU180" s="81"/>
      <c r="CV180" s="80"/>
      <c r="CW180" s="79"/>
      <c r="CX180" s="80"/>
      <c r="CY180" s="115"/>
      <c r="CZ180" s="115"/>
      <c r="DA180" s="115"/>
      <c r="DB180" s="79"/>
      <c r="DC180" s="135"/>
      <c r="DD180" s="42"/>
      <c r="DE180" s="80"/>
      <c r="DF180" s="81"/>
      <c r="DG180" s="80"/>
      <c r="DH180" s="79"/>
      <c r="DI180" s="80"/>
      <c r="DJ180" s="115"/>
      <c r="DK180" s="115"/>
      <c r="DL180" s="115"/>
      <c r="DM180" s="79"/>
      <c r="DN180" s="135"/>
      <c r="DO180" s="42"/>
      <c r="DP180" s="80"/>
      <c r="DQ180" s="81"/>
      <c r="DR180" s="80"/>
      <c r="DS180" s="79"/>
      <c r="DT180" s="80"/>
      <c r="DU180" s="115"/>
      <c r="DV180" s="115"/>
      <c r="DW180" s="115"/>
      <c r="DX180" s="79"/>
      <c r="DY180" s="135"/>
      <c r="DZ180" s="42"/>
      <c r="EA180" s="80"/>
      <c r="EB180" s="81"/>
      <c r="EC180" s="80"/>
      <c r="ED180" s="79"/>
      <c r="EE180" s="80"/>
      <c r="EF180" s="115"/>
      <c r="EG180" s="115"/>
      <c r="EH180" s="115"/>
      <c r="EI180" s="79"/>
      <c r="EJ180" s="135"/>
      <c r="EK180" s="42"/>
      <c r="EL180" s="80"/>
      <c r="EM180" s="81"/>
      <c r="EN180" s="80"/>
      <c r="EO180" s="79"/>
      <c r="EP180" s="80"/>
      <c r="EQ180" s="115"/>
      <c r="ER180" s="115"/>
      <c r="ES180" s="115"/>
      <c r="ET180" s="79"/>
      <c r="EU180" s="135"/>
      <c r="EV180" s="42"/>
      <c r="EW180" s="80"/>
      <c r="EX180" s="81"/>
      <c r="EY180" s="80"/>
      <c r="EZ180" s="79"/>
      <c r="FA180" s="80"/>
      <c r="FB180" s="115"/>
      <c r="FC180" s="115"/>
      <c r="FD180" s="115"/>
      <c r="FE180" s="144">
        <f t="shared" si="20"/>
        <v>0</v>
      </c>
      <c r="FF180" s="144">
        <f t="shared" si="21"/>
        <v>0</v>
      </c>
      <c r="FG180" s="144">
        <f t="shared" si="22"/>
        <v>0</v>
      </c>
      <c r="FH180" s="144">
        <f t="shared" si="23"/>
        <v>0</v>
      </c>
      <c r="FI180" s="144">
        <f t="shared" si="24"/>
        <v>0</v>
      </c>
      <c r="FJ180" s="144">
        <f t="shared" si="25"/>
        <v>0</v>
      </c>
      <c r="FK180" s="144">
        <f t="shared" si="27"/>
        <v>0</v>
      </c>
      <c r="FL180" s="93"/>
      <c r="FM180" s="92"/>
      <c r="FN180" s="82"/>
    </row>
    <row r="181" spans="1:170" ht="52.5" hidden="1" customHeight="1">
      <c r="A181" s="78"/>
      <c r="B181" s="142">
        <v>168</v>
      </c>
      <c r="C181" s="90"/>
      <c r="D181" s="91"/>
      <c r="E181" s="91"/>
      <c r="F181" s="92"/>
      <c r="G181" s="93"/>
      <c r="H181" s="94"/>
      <c r="I181" s="94"/>
      <c r="J181" s="94"/>
      <c r="K181" s="94"/>
      <c r="L181" s="191"/>
      <c r="M181" s="91"/>
      <c r="N181" s="91"/>
      <c r="O181" s="93"/>
      <c r="P181" s="95"/>
      <c r="Q181" s="93"/>
      <c r="R181" s="95"/>
      <c r="S181" s="93"/>
      <c r="T181" s="95"/>
      <c r="U181" s="93"/>
      <c r="V181" s="143">
        <f t="shared" si="19"/>
        <v>0</v>
      </c>
      <c r="W181" s="42"/>
      <c r="X181" s="80"/>
      <c r="Y181" s="42"/>
      <c r="Z181" s="31"/>
      <c r="AA181" s="79"/>
      <c r="AB181" s="80"/>
      <c r="AC181" s="79"/>
      <c r="AD181" s="135"/>
      <c r="AE181" s="42"/>
      <c r="AF181" s="80"/>
      <c r="AG181" s="81"/>
      <c r="AH181" s="80"/>
      <c r="AI181" s="79"/>
      <c r="AJ181" s="80"/>
      <c r="AK181" s="115"/>
      <c r="AL181" s="115"/>
      <c r="AM181" s="115"/>
      <c r="AN181" s="79"/>
      <c r="AO181" s="135"/>
      <c r="AP181" s="42"/>
      <c r="AQ181" s="80"/>
      <c r="AR181" s="81"/>
      <c r="AS181" s="80"/>
      <c r="AT181" s="79"/>
      <c r="AU181" s="80"/>
      <c r="AV181" s="115"/>
      <c r="AW181" s="115"/>
      <c r="AX181" s="115"/>
      <c r="AY181" s="79"/>
      <c r="AZ181" s="135"/>
      <c r="BA181" s="42"/>
      <c r="BB181" s="80"/>
      <c r="BC181" s="81"/>
      <c r="BD181" s="80"/>
      <c r="BE181" s="79"/>
      <c r="BF181" s="80"/>
      <c r="BG181" s="115"/>
      <c r="BH181" s="115"/>
      <c r="BI181" s="115"/>
      <c r="BJ181" s="79"/>
      <c r="BK181" s="135"/>
      <c r="BL181" s="42"/>
      <c r="BM181" s="80"/>
      <c r="BN181" s="81"/>
      <c r="BO181" s="80"/>
      <c r="BP181" s="79"/>
      <c r="BQ181" s="80"/>
      <c r="BR181" s="115"/>
      <c r="BS181" s="115"/>
      <c r="BT181" s="115"/>
      <c r="BU181" s="79"/>
      <c r="BV181" s="135"/>
      <c r="BW181" s="42"/>
      <c r="BX181" s="80"/>
      <c r="BY181" s="81"/>
      <c r="BZ181" s="80"/>
      <c r="CA181" s="79"/>
      <c r="CB181" s="80"/>
      <c r="CC181" s="115"/>
      <c r="CD181" s="115"/>
      <c r="CE181" s="115"/>
      <c r="CF181" s="79"/>
      <c r="CG181" s="135"/>
      <c r="CH181" s="42"/>
      <c r="CI181" s="80"/>
      <c r="CJ181" s="81"/>
      <c r="CK181" s="80"/>
      <c r="CL181" s="79"/>
      <c r="CM181" s="80"/>
      <c r="CN181" s="115"/>
      <c r="CO181" s="115"/>
      <c r="CP181" s="115"/>
      <c r="CQ181" s="79"/>
      <c r="CR181" s="135"/>
      <c r="CS181" s="42"/>
      <c r="CT181" s="80"/>
      <c r="CU181" s="81"/>
      <c r="CV181" s="80"/>
      <c r="CW181" s="79"/>
      <c r="CX181" s="80"/>
      <c r="CY181" s="115"/>
      <c r="CZ181" s="115"/>
      <c r="DA181" s="115"/>
      <c r="DB181" s="79"/>
      <c r="DC181" s="135"/>
      <c r="DD181" s="42"/>
      <c r="DE181" s="80"/>
      <c r="DF181" s="81"/>
      <c r="DG181" s="80"/>
      <c r="DH181" s="79"/>
      <c r="DI181" s="80"/>
      <c r="DJ181" s="115"/>
      <c r="DK181" s="115"/>
      <c r="DL181" s="115"/>
      <c r="DM181" s="79"/>
      <c r="DN181" s="135"/>
      <c r="DO181" s="42"/>
      <c r="DP181" s="80"/>
      <c r="DQ181" s="81"/>
      <c r="DR181" s="80"/>
      <c r="DS181" s="79"/>
      <c r="DT181" s="80"/>
      <c r="DU181" s="115"/>
      <c r="DV181" s="115"/>
      <c r="DW181" s="115"/>
      <c r="DX181" s="79"/>
      <c r="DY181" s="135"/>
      <c r="DZ181" s="42"/>
      <c r="EA181" s="80"/>
      <c r="EB181" s="81"/>
      <c r="EC181" s="80"/>
      <c r="ED181" s="79"/>
      <c r="EE181" s="80"/>
      <c r="EF181" s="115"/>
      <c r="EG181" s="115"/>
      <c r="EH181" s="115"/>
      <c r="EI181" s="79"/>
      <c r="EJ181" s="135"/>
      <c r="EK181" s="42"/>
      <c r="EL181" s="80"/>
      <c r="EM181" s="81"/>
      <c r="EN181" s="80"/>
      <c r="EO181" s="79"/>
      <c r="EP181" s="80"/>
      <c r="EQ181" s="115"/>
      <c r="ER181" s="115"/>
      <c r="ES181" s="115"/>
      <c r="ET181" s="79"/>
      <c r="EU181" s="135"/>
      <c r="EV181" s="42"/>
      <c r="EW181" s="80"/>
      <c r="EX181" s="81"/>
      <c r="EY181" s="80"/>
      <c r="EZ181" s="79"/>
      <c r="FA181" s="80"/>
      <c r="FB181" s="115"/>
      <c r="FC181" s="115"/>
      <c r="FD181" s="115"/>
      <c r="FE181" s="144">
        <f t="shared" si="20"/>
        <v>0</v>
      </c>
      <c r="FF181" s="144">
        <f t="shared" si="21"/>
        <v>0</v>
      </c>
      <c r="FG181" s="144">
        <f t="shared" si="22"/>
        <v>0</v>
      </c>
      <c r="FH181" s="144">
        <f t="shared" si="23"/>
        <v>0</v>
      </c>
      <c r="FI181" s="144">
        <f t="shared" si="24"/>
        <v>0</v>
      </c>
      <c r="FJ181" s="144">
        <f t="shared" si="25"/>
        <v>0</v>
      </c>
      <c r="FK181" s="144">
        <f t="shared" si="27"/>
        <v>0</v>
      </c>
      <c r="FL181" s="93"/>
      <c r="FM181" s="92"/>
      <c r="FN181" s="82"/>
    </row>
    <row r="182" spans="1:170" ht="52.5" hidden="1" customHeight="1">
      <c r="A182" s="78"/>
      <c r="B182" s="142">
        <v>169</v>
      </c>
      <c r="C182" s="90"/>
      <c r="D182" s="91"/>
      <c r="E182" s="91"/>
      <c r="F182" s="92"/>
      <c r="G182" s="93"/>
      <c r="H182" s="94"/>
      <c r="I182" s="94"/>
      <c r="J182" s="94"/>
      <c r="K182" s="94"/>
      <c r="L182" s="191"/>
      <c r="M182" s="91"/>
      <c r="N182" s="91"/>
      <c r="O182" s="93"/>
      <c r="P182" s="95"/>
      <c r="Q182" s="93"/>
      <c r="R182" s="95"/>
      <c r="S182" s="93"/>
      <c r="T182" s="95"/>
      <c r="U182" s="93"/>
      <c r="V182" s="143">
        <f t="shared" si="19"/>
        <v>0</v>
      </c>
      <c r="W182" s="42"/>
      <c r="X182" s="80"/>
      <c r="Y182" s="42"/>
      <c r="Z182" s="31"/>
      <c r="AA182" s="79"/>
      <c r="AB182" s="80"/>
      <c r="AC182" s="79"/>
      <c r="AD182" s="135"/>
      <c r="AE182" s="42"/>
      <c r="AF182" s="80"/>
      <c r="AG182" s="81"/>
      <c r="AH182" s="80"/>
      <c r="AI182" s="79"/>
      <c r="AJ182" s="80"/>
      <c r="AK182" s="115"/>
      <c r="AL182" s="115"/>
      <c r="AM182" s="115"/>
      <c r="AN182" s="79"/>
      <c r="AO182" s="135"/>
      <c r="AP182" s="42"/>
      <c r="AQ182" s="80"/>
      <c r="AR182" s="81"/>
      <c r="AS182" s="80"/>
      <c r="AT182" s="79"/>
      <c r="AU182" s="80"/>
      <c r="AV182" s="115"/>
      <c r="AW182" s="115"/>
      <c r="AX182" s="115"/>
      <c r="AY182" s="79"/>
      <c r="AZ182" s="135"/>
      <c r="BA182" s="42"/>
      <c r="BB182" s="80"/>
      <c r="BC182" s="81"/>
      <c r="BD182" s="80"/>
      <c r="BE182" s="79"/>
      <c r="BF182" s="80"/>
      <c r="BG182" s="115"/>
      <c r="BH182" s="115"/>
      <c r="BI182" s="115"/>
      <c r="BJ182" s="79"/>
      <c r="BK182" s="135"/>
      <c r="BL182" s="42"/>
      <c r="BM182" s="80"/>
      <c r="BN182" s="81"/>
      <c r="BO182" s="80"/>
      <c r="BP182" s="79"/>
      <c r="BQ182" s="80"/>
      <c r="BR182" s="115"/>
      <c r="BS182" s="115"/>
      <c r="BT182" s="115"/>
      <c r="BU182" s="79"/>
      <c r="BV182" s="135"/>
      <c r="BW182" s="42"/>
      <c r="BX182" s="80"/>
      <c r="BY182" s="81"/>
      <c r="BZ182" s="80"/>
      <c r="CA182" s="79"/>
      <c r="CB182" s="80"/>
      <c r="CC182" s="115"/>
      <c r="CD182" s="115"/>
      <c r="CE182" s="115"/>
      <c r="CF182" s="79"/>
      <c r="CG182" s="135"/>
      <c r="CH182" s="42"/>
      <c r="CI182" s="80"/>
      <c r="CJ182" s="81"/>
      <c r="CK182" s="80"/>
      <c r="CL182" s="79"/>
      <c r="CM182" s="80"/>
      <c r="CN182" s="115"/>
      <c r="CO182" s="115"/>
      <c r="CP182" s="115"/>
      <c r="CQ182" s="79"/>
      <c r="CR182" s="135"/>
      <c r="CS182" s="42"/>
      <c r="CT182" s="80"/>
      <c r="CU182" s="81"/>
      <c r="CV182" s="80"/>
      <c r="CW182" s="79"/>
      <c r="CX182" s="80"/>
      <c r="CY182" s="115"/>
      <c r="CZ182" s="115"/>
      <c r="DA182" s="115"/>
      <c r="DB182" s="79"/>
      <c r="DC182" s="135"/>
      <c r="DD182" s="42"/>
      <c r="DE182" s="80"/>
      <c r="DF182" s="81"/>
      <c r="DG182" s="80"/>
      <c r="DH182" s="79"/>
      <c r="DI182" s="80"/>
      <c r="DJ182" s="115"/>
      <c r="DK182" s="115"/>
      <c r="DL182" s="115"/>
      <c r="DM182" s="79"/>
      <c r="DN182" s="135"/>
      <c r="DO182" s="42"/>
      <c r="DP182" s="80"/>
      <c r="DQ182" s="81"/>
      <c r="DR182" s="80"/>
      <c r="DS182" s="79"/>
      <c r="DT182" s="80"/>
      <c r="DU182" s="115"/>
      <c r="DV182" s="115"/>
      <c r="DW182" s="115"/>
      <c r="DX182" s="79"/>
      <c r="DY182" s="135"/>
      <c r="DZ182" s="42"/>
      <c r="EA182" s="80"/>
      <c r="EB182" s="81"/>
      <c r="EC182" s="80"/>
      <c r="ED182" s="79"/>
      <c r="EE182" s="80"/>
      <c r="EF182" s="115"/>
      <c r="EG182" s="115"/>
      <c r="EH182" s="115"/>
      <c r="EI182" s="79"/>
      <c r="EJ182" s="135"/>
      <c r="EK182" s="42"/>
      <c r="EL182" s="80"/>
      <c r="EM182" s="81"/>
      <c r="EN182" s="80"/>
      <c r="EO182" s="79"/>
      <c r="EP182" s="80"/>
      <c r="EQ182" s="115"/>
      <c r="ER182" s="115"/>
      <c r="ES182" s="115"/>
      <c r="ET182" s="79"/>
      <c r="EU182" s="135"/>
      <c r="EV182" s="42"/>
      <c r="EW182" s="80"/>
      <c r="EX182" s="81"/>
      <c r="EY182" s="80"/>
      <c r="EZ182" s="79"/>
      <c r="FA182" s="80"/>
      <c r="FB182" s="115"/>
      <c r="FC182" s="115"/>
      <c r="FD182" s="115"/>
      <c r="FE182" s="144">
        <f t="shared" si="20"/>
        <v>0</v>
      </c>
      <c r="FF182" s="144">
        <f t="shared" si="21"/>
        <v>0</v>
      </c>
      <c r="FG182" s="144">
        <f t="shared" si="22"/>
        <v>0</v>
      </c>
      <c r="FH182" s="144">
        <f t="shared" si="23"/>
        <v>0</v>
      </c>
      <c r="FI182" s="144">
        <f t="shared" si="24"/>
        <v>0</v>
      </c>
      <c r="FJ182" s="144">
        <f t="shared" si="25"/>
        <v>0</v>
      </c>
      <c r="FK182" s="144">
        <f t="shared" si="26"/>
        <v>0</v>
      </c>
      <c r="FL182" s="93"/>
      <c r="FM182" s="92"/>
      <c r="FN182" s="82"/>
    </row>
    <row r="183" spans="1:170" ht="52.5" hidden="1" customHeight="1">
      <c r="A183" s="78"/>
      <c r="B183" s="142">
        <v>170</v>
      </c>
      <c r="C183" s="90"/>
      <c r="D183" s="91"/>
      <c r="E183" s="91"/>
      <c r="F183" s="92"/>
      <c r="G183" s="93"/>
      <c r="H183" s="94"/>
      <c r="I183" s="94"/>
      <c r="J183" s="94"/>
      <c r="K183" s="94"/>
      <c r="L183" s="191"/>
      <c r="M183" s="91"/>
      <c r="N183" s="91"/>
      <c r="O183" s="93"/>
      <c r="P183" s="95"/>
      <c r="Q183" s="93"/>
      <c r="R183" s="95"/>
      <c r="S183" s="93"/>
      <c r="T183" s="95"/>
      <c r="U183" s="93"/>
      <c r="V183" s="143">
        <f t="shared" si="19"/>
        <v>0</v>
      </c>
      <c r="W183" s="42"/>
      <c r="X183" s="80"/>
      <c r="Y183" s="42"/>
      <c r="Z183" s="31"/>
      <c r="AA183" s="79"/>
      <c r="AB183" s="80"/>
      <c r="AC183" s="79"/>
      <c r="AD183" s="135"/>
      <c r="AE183" s="42"/>
      <c r="AF183" s="80"/>
      <c r="AG183" s="81"/>
      <c r="AH183" s="80"/>
      <c r="AI183" s="79"/>
      <c r="AJ183" s="80"/>
      <c r="AK183" s="115"/>
      <c r="AL183" s="115"/>
      <c r="AM183" s="115"/>
      <c r="AN183" s="79"/>
      <c r="AO183" s="135"/>
      <c r="AP183" s="42"/>
      <c r="AQ183" s="80"/>
      <c r="AR183" s="81"/>
      <c r="AS183" s="80"/>
      <c r="AT183" s="79"/>
      <c r="AU183" s="80"/>
      <c r="AV183" s="115"/>
      <c r="AW183" s="115"/>
      <c r="AX183" s="115"/>
      <c r="AY183" s="79"/>
      <c r="AZ183" s="135"/>
      <c r="BA183" s="42"/>
      <c r="BB183" s="80"/>
      <c r="BC183" s="81"/>
      <c r="BD183" s="80"/>
      <c r="BE183" s="79"/>
      <c r="BF183" s="80"/>
      <c r="BG183" s="115"/>
      <c r="BH183" s="115"/>
      <c r="BI183" s="115"/>
      <c r="BJ183" s="79"/>
      <c r="BK183" s="135"/>
      <c r="BL183" s="42"/>
      <c r="BM183" s="80"/>
      <c r="BN183" s="81"/>
      <c r="BO183" s="80"/>
      <c r="BP183" s="79"/>
      <c r="BQ183" s="80"/>
      <c r="BR183" s="115"/>
      <c r="BS183" s="115"/>
      <c r="BT183" s="115"/>
      <c r="BU183" s="79"/>
      <c r="BV183" s="135"/>
      <c r="BW183" s="42"/>
      <c r="BX183" s="80"/>
      <c r="BY183" s="81"/>
      <c r="BZ183" s="80"/>
      <c r="CA183" s="79"/>
      <c r="CB183" s="80"/>
      <c r="CC183" s="115"/>
      <c r="CD183" s="115"/>
      <c r="CE183" s="115"/>
      <c r="CF183" s="79"/>
      <c r="CG183" s="135"/>
      <c r="CH183" s="42"/>
      <c r="CI183" s="80"/>
      <c r="CJ183" s="81"/>
      <c r="CK183" s="80"/>
      <c r="CL183" s="79"/>
      <c r="CM183" s="80"/>
      <c r="CN183" s="115"/>
      <c r="CO183" s="115"/>
      <c r="CP183" s="115"/>
      <c r="CQ183" s="79"/>
      <c r="CR183" s="135"/>
      <c r="CS183" s="42"/>
      <c r="CT183" s="80"/>
      <c r="CU183" s="81"/>
      <c r="CV183" s="80"/>
      <c r="CW183" s="79"/>
      <c r="CX183" s="80"/>
      <c r="CY183" s="115"/>
      <c r="CZ183" s="115"/>
      <c r="DA183" s="115"/>
      <c r="DB183" s="79"/>
      <c r="DC183" s="135"/>
      <c r="DD183" s="42"/>
      <c r="DE183" s="80"/>
      <c r="DF183" s="81"/>
      <c r="DG183" s="80"/>
      <c r="DH183" s="79"/>
      <c r="DI183" s="80"/>
      <c r="DJ183" s="115"/>
      <c r="DK183" s="115"/>
      <c r="DL183" s="115"/>
      <c r="DM183" s="79"/>
      <c r="DN183" s="135"/>
      <c r="DO183" s="42"/>
      <c r="DP183" s="80"/>
      <c r="DQ183" s="81"/>
      <c r="DR183" s="80"/>
      <c r="DS183" s="79"/>
      <c r="DT183" s="80"/>
      <c r="DU183" s="115"/>
      <c r="DV183" s="115"/>
      <c r="DW183" s="115"/>
      <c r="DX183" s="79"/>
      <c r="DY183" s="135"/>
      <c r="DZ183" s="42"/>
      <c r="EA183" s="80"/>
      <c r="EB183" s="81"/>
      <c r="EC183" s="80"/>
      <c r="ED183" s="79"/>
      <c r="EE183" s="80"/>
      <c r="EF183" s="115"/>
      <c r="EG183" s="115"/>
      <c r="EH183" s="115"/>
      <c r="EI183" s="79"/>
      <c r="EJ183" s="135"/>
      <c r="EK183" s="42"/>
      <c r="EL183" s="80"/>
      <c r="EM183" s="81"/>
      <c r="EN183" s="80"/>
      <c r="EO183" s="79"/>
      <c r="EP183" s="80"/>
      <c r="EQ183" s="115"/>
      <c r="ER183" s="115"/>
      <c r="ES183" s="115"/>
      <c r="ET183" s="79"/>
      <c r="EU183" s="135"/>
      <c r="EV183" s="42"/>
      <c r="EW183" s="80"/>
      <c r="EX183" s="81"/>
      <c r="EY183" s="80"/>
      <c r="EZ183" s="79"/>
      <c r="FA183" s="80"/>
      <c r="FB183" s="115"/>
      <c r="FC183" s="115"/>
      <c r="FD183" s="115"/>
      <c r="FE183" s="144">
        <f t="shared" si="20"/>
        <v>0</v>
      </c>
      <c r="FF183" s="144">
        <f t="shared" si="21"/>
        <v>0</v>
      </c>
      <c r="FG183" s="144">
        <f t="shared" si="22"/>
        <v>0</v>
      </c>
      <c r="FH183" s="144">
        <f t="shared" si="23"/>
        <v>0</v>
      </c>
      <c r="FI183" s="144">
        <f t="shared" si="24"/>
        <v>0</v>
      </c>
      <c r="FJ183" s="144">
        <f t="shared" si="25"/>
        <v>0</v>
      </c>
      <c r="FK183" s="144">
        <f t="shared" si="26"/>
        <v>0</v>
      </c>
      <c r="FL183" s="93"/>
      <c r="FM183" s="92"/>
      <c r="FN183" s="82"/>
    </row>
    <row r="184" spans="1:170" ht="52.5" hidden="1" customHeight="1">
      <c r="A184" s="78"/>
      <c r="B184" s="142">
        <v>171</v>
      </c>
      <c r="C184" s="90"/>
      <c r="D184" s="91"/>
      <c r="E184" s="91"/>
      <c r="F184" s="92"/>
      <c r="G184" s="93"/>
      <c r="H184" s="94"/>
      <c r="I184" s="94"/>
      <c r="J184" s="94"/>
      <c r="K184" s="94"/>
      <c r="L184" s="191"/>
      <c r="M184" s="91"/>
      <c r="N184" s="91"/>
      <c r="O184" s="93"/>
      <c r="P184" s="95"/>
      <c r="Q184" s="93"/>
      <c r="R184" s="95"/>
      <c r="S184" s="93"/>
      <c r="T184" s="95"/>
      <c r="U184" s="93"/>
      <c r="V184" s="143">
        <f t="shared" si="19"/>
        <v>0</v>
      </c>
      <c r="W184" s="42"/>
      <c r="X184" s="80"/>
      <c r="Y184" s="42"/>
      <c r="Z184" s="31"/>
      <c r="AA184" s="79"/>
      <c r="AB184" s="80"/>
      <c r="AC184" s="79"/>
      <c r="AD184" s="135"/>
      <c r="AE184" s="42"/>
      <c r="AF184" s="80"/>
      <c r="AG184" s="81"/>
      <c r="AH184" s="80"/>
      <c r="AI184" s="79"/>
      <c r="AJ184" s="80"/>
      <c r="AK184" s="115"/>
      <c r="AL184" s="115"/>
      <c r="AM184" s="115"/>
      <c r="AN184" s="79"/>
      <c r="AO184" s="135"/>
      <c r="AP184" s="42"/>
      <c r="AQ184" s="80"/>
      <c r="AR184" s="81"/>
      <c r="AS184" s="80"/>
      <c r="AT184" s="79"/>
      <c r="AU184" s="80"/>
      <c r="AV184" s="115"/>
      <c r="AW184" s="115"/>
      <c r="AX184" s="115"/>
      <c r="AY184" s="79"/>
      <c r="AZ184" s="135"/>
      <c r="BA184" s="42"/>
      <c r="BB184" s="80"/>
      <c r="BC184" s="81"/>
      <c r="BD184" s="80"/>
      <c r="BE184" s="79"/>
      <c r="BF184" s="80"/>
      <c r="BG184" s="115"/>
      <c r="BH184" s="115"/>
      <c r="BI184" s="115"/>
      <c r="BJ184" s="79"/>
      <c r="BK184" s="135"/>
      <c r="BL184" s="42"/>
      <c r="BM184" s="80"/>
      <c r="BN184" s="81"/>
      <c r="BO184" s="80"/>
      <c r="BP184" s="79"/>
      <c r="BQ184" s="80"/>
      <c r="BR184" s="115"/>
      <c r="BS184" s="115"/>
      <c r="BT184" s="115"/>
      <c r="BU184" s="79"/>
      <c r="BV184" s="135"/>
      <c r="BW184" s="42"/>
      <c r="BX184" s="80"/>
      <c r="BY184" s="81"/>
      <c r="BZ184" s="80"/>
      <c r="CA184" s="79"/>
      <c r="CB184" s="80"/>
      <c r="CC184" s="115"/>
      <c r="CD184" s="115"/>
      <c r="CE184" s="115"/>
      <c r="CF184" s="79"/>
      <c r="CG184" s="135"/>
      <c r="CH184" s="42"/>
      <c r="CI184" s="80"/>
      <c r="CJ184" s="81"/>
      <c r="CK184" s="80"/>
      <c r="CL184" s="79"/>
      <c r="CM184" s="80"/>
      <c r="CN184" s="115"/>
      <c r="CO184" s="115"/>
      <c r="CP184" s="115"/>
      <c r="CQ184" s="79"/>
      <c r="CR184" s="135"/>
      <c r="CS184" s="42"/>
      <c r="CT184" s="80"/>
      <c r="CU184" s="81"/>
      <c r="CV184" s="80"/>
      <c r="CW184" s="79"/>
      <c r="CX184" s="80"/>
      <c r="CY184" s="115"/>
      <c r="CZ184" s="115"/>
      <c r="DA184" s="115"/>
      <c r="DB184" s="79"/>
      <c r="DC184" s="135"/>
      <c r="DD184" s="42"/>
      <c r="DE184" s="80"/>
      <c r="DF184" s="81"/>
      <c r="DG184" s="80"/>
      <c r="DH184" s="79"/>
      <c r="DI184" s="80"/>
      <c r="DJ184" s="115"/>
      <c r="DK184" s="115"/>
      <c r="DL184" s="115"/>
      <c r="DM184" s="79"/>
      <c r="DN184" s="135"/>
      <c r="DO184" s="42"/>
      <c r="DP184" s="80"/>
      <c r="DQ184" s="81"/>
      <c r="DR184" s="80"/>
      <c r="DS184" s="79"/>
      <c r="DT184" s="80"/>
      <c r="DU184" s="115"/>
      <c r="DV184" s="115"/>
      <c r="DW184" s="115"/>
      <c r="DX184" s="79"/>
      <c r="DY184" s="135"/>
      <c r="DZ184" s="42"/>
      <c r="EA184" s="80"/>
      <c r="EB184" s="81"/>
      <c r="EC184" s="80"/>
      <c r="ED184" s="79"/>
      <c r="EE184" s="80"/>
      <c r="EF184" s="115"/>
      <c r="EG184" s="115"/>
      <c r="EH184" s="115"/>
      <c r="EI184" s="79"/>
      <c r="EJ184" s="135"/>
      <c r="EK184" s="42"/>
      <c r="EL184" s="80"/>
      <c r="EM184" s="81"/>
      <c r="EN184" s="80"/>
      <c r="EO184" s="79"/>
      <c r="EP184" s="80"/>
      <c r="EQ184" s="115"/>
      <c r="ER184" s="115"/>
      <c r="ES184" s="115"/>
      <c r="ET184" s="79"/>
      <c r="EU184" s="135"/>
      <c r="EV184" s="42"/>
      <c r="EW184" s="80"/>
      <c r="EX184" s="81"/>
      <c r="EY184" s="80"/>
      <c r="EZ184" s="79"/>
      <c r="FA184" s="80"/>
      <c r="FB184" s="115"/>
      <c r="FC184" s="115"/>
      <c r="FD184" s="115"/>
      <c r="FE184" s="144">
        <f t="shared" si="20"/>
        <v>0</v>
      </c>
      <c r="FF184" s="144">
        <f t="shared" si="21"/>
        <v>0</v>
      </c>
      <c r="FG184" s="144">
        <f t="shared" si="22"/>
        <v>0</v>
      </c>
      <c r="FH184" s="144">
        <f t="shared" si="23"/>
        <v>0</v>
      </c>
      <c r="FI184" s="144">
        <f t="shared" si="24"/>
        <v>0</v>
      </c>
      <c r="FJ184" s="144">
        <f t="shared" si="25"/>
        <v>0</v>
      </c>
      <c r="FK184" s="144">
        <f t="shared" si="26"/>
        <v>0</v>
      </c>
      <c r="FL184" s="93"/>
      <c r="FM184" s="92"/>
      <c r="FN184" s="82"/>
    </row>
    <row r="185" spans="1:170" ht="52.5" hidden="1" customHeight="1">
      <c r="A185" s="78"/>
      <c r="B185" s="142">
        <v>172</v>
      </c>
      <c r="C185" s="90"/>
      <c r="D185" s="91"/>
      <c r="E185" s="91"/>
      <c r="F185" s="92"/>
      <c r="G185" s="93"/>
      <c r="H185" s="94"/>
      <c r="I185" s="94"/>
      <c r="J185" s="94"/>
      <c r="K185" s="94"/>
      <c r="L185" s="191"/>
      <c r="M185" s="91"/>
      <c r="N185" s="91"/>
      <c r="O185" s="93"/>
      <c r="P185" s="95"/>
      <c r="Q185" s="93"/>
      <c r="R185" s="95"/>
      <c r="S185" s="93"/>
      <c r="T185" s="95"/>
      <c r="U185" s="93"/>
      <c r="V185" s="143">
        <f t="shared" si="19"/>
        <v>0</v>
      </c>
      <c r="W185" s="42"/>
      <c r="X185" s="80"/>
      <c r="Y185" s="42"/>
      <c r="Z185" s="31"/>
      <c r="AA185" s="79"/>
      <c r="AB185" s="80"/>
      <c r="AC185" s="79"/>
      <c r="AD185" s="135"/>
      <c r="AE185" s="42"/>
      <c r="AF185" s="80"/>
      <c r="AG185" s="81"/>
      <c r="AH185" s="80"/>
      <c r="AI185" s="79"/>
      <c r="AJ185" s="80"/>
      <c r="AK185" s="115"/>
      <c r="AL185" s="115"/>
      <c r="AM185" s="115"/>
      <c r="AN185" s="79"/>
      <c r="AO185" s="135"/>
      <c r="AP185" s="42"/>
      <c r="AQ185" s="80"/>
      <c r="AR185" s="81"/>
      <c r="AS185" s="80"/>
      <c r="AT185" s="79"/>
      <c r="AU185" s="80"/>
      <c r="AV185" s="115"/>
      <c r="AW185" s="115"/>
      <c r="AX185" s="115"/>
      <c r="AY185" s="79"/>
      <c r="AZ185" s="135"/>
      <c r="BA185" s="42"/>
      <c r="BB185" s="80"/>
      <c r="BC185" s="81"/>
      <c r="BD185" s="80"/>
      <c r="BE185" s="79"/>
      <c r="BF185" s="80"/>
      <c r="BG185" s="115"/>
      <c r="BH185" s="115"/>
      <c r="BI185" s="115"/>
      <c r="BJ185" s="79"/>
      <c r="BK185" s="135"/>
      <c r="BL185" s="42"/>
      <c r="BM185" s="80"/>
      <c r="BN185" s="81"/>
      <c r="BO185" s="80"/>
      <c r="BP185" s="79"/>
      <c r="BQ185" s="80"/>
      <c r="BR185" s="115"/>
      <c r="BS185" s="115"/>
      <c r="BT185" s="115"/>
      <c r="BU185" s="79"/>
      <c r="BV185" s="135"/>
      <c r="BW185" s="42"/>
      <c r="BX185" s="80"/>
      <c r="BY185" s="81"/>
      <c r="BZ185" s="80"/>
      <c r="CA185" s="79"/>
      <c r="CB185" s="80"/>
      <c r="CC185" s="115"/>
      <c r="CD185" s="115"/>
      <c r="CE185" s="115"/>
      <c r="CF185" s="79"/>
      <c r="CG185" s="135"/>
      <c r="CH185" s="42"/>
      <c r="CI185" s="80"/>
      <c r="CJ185" s="81"/>
      <c r="CK185" s="80"/>
      <c r="CL185" s="79"/>
      <c r="CM185" s="80"/>
      <c r="CN185" s="115"/>
      <c r="CO185" s="115"/>
      <c r="CP185" s="115"/>
      <c r="CQ185" s="79"/>
      <c r="CR185" s="135"/>
      <c r="CS185" s="42"/>
      <c r="CT185" s="80"/>
      <c r="CU185" s="81"/>
      <c r="CV185" s="80"/>
      <c r="CW185" s="79"/>
      <c r="CX185" s="80"/>
      <c r="CY185" s="115"/>
      <c r="CZ185" s="115"/>
      <c r="DA185" s="115"/>
      <c r="DB185" s="79"/>
      <c r="DC185" s="135"/>
      <c r="DD185" s="42"/>
      <c r="DE185" s="80"/>
      <c r="DF185" s="81"/>
      <c r="DG185" s="80"/>
      <c r="DH185" s="79"/>
      <c r="DI185" s="80"/>
      <c r="DJ185" s="115"/>
      <c r="DK185" s="115"/>
      <c r="DL185" s="115"/>
      <c r="DM185" s="79"/>
      <c r="DN185" s="135"/>
      <c r="DO185" s="42"/>
      <c r="DP185" s="80"/>
      <c r="DQ185" s="81"/>
      <c r="DR185" s="80"/>
      <c r="DS185" s="79"/>
      <c r="DT185" s="80"/>
      <c r="DU185" s="115"/>
      <c r="DV185" s="115"/>
      <c r="DW185" s="115"/>
      <c r="DX185" s="79"/>
      <c r="DY185" s="135"/>
      <c r="DZ185" s="42"/>
      <c r="EA185" s="80"/>
      <c r="EB185" s="81"/>
      <c r="EC185" s="80"/>
      <c r="ED185" s="79"/>
      <c r="EE185" s="80"/>
      <c r="EF185" s="115"/>
      <c r="EG185" s="115"/>
      <c r="EH185" s="115"/>
      <c r="EI185" s="79"/>
      <c r="EJ185" s="135"/>
      <c r="EK185" s="42"/>
      <c r="EL185" s="80"/>
      <c r="EM185" s="81"/>
      <c r="EN185" s="80"/>
      <c r="EO185" s="79"/>
      <c r="EP185" s="80"/>
      <c r="EQ185" s="115"/>
      <c r="ER185" s="115"/>
      <c r="ES185" s="115"/>
      <c r="ET185" s="79"/>
      <c r="EU185" s="135"/>
      <c r="EV185" s="42"/>
      <c r="EW185" s="80"/>
      <c r="EX185" s="81"/>
      <c r="EY185" s="80"/>
      <c r="EZ185" s="79"/>
      <c r="FA185" s="80"/>
      <c r="FB185" s="115"/>
      <c r="FC185" s="115"/>
      <c r="FD185" s="115"/>
      <c r="FE185" s="144">
        <f t="shared" si="20"/>
        <v>0</v>
      </c>
      <c r="FF185" s="144">
        <f t="shared" si="21"/>
        <v>0</v>
      </c>
      <c r="FG185" s="144">
        <f t="shared" si="22"/>
        <v>0</v>
      </c>
      <c r="FH185" s="144">
        <f t="shared" si="23"/>
        <v>0</v>
      </c>
      <c r="FI185" s="144">
        <f t="shared" si="24"/>
        <v>0</v>
      </c>
      <c r="FJ185" s="144">
        <f t="shared" si="25"/>
        <v>0</v>
      </c>
      <c r="FK185" s="144">
        <f t="shared" si="26"/>
        <v>0</v>
      </c>
      <c r="FL185" s="93"/>
      <c r="FM185" s="92"/>
      <c r="FN185" s="82"/>
    </row>
    <row r="186" spans="1:170" ht="52.5" hidden="1" customHeight="1">
      <c r="A186" s="78"/>
      <c r="B186" s="142">
        <v>173</v>
      </c>
      <c r="C186" s="90"/>
      <c r="D186" s="91"/>
      <c r="E186" s="91"/>
      <c r="F186" s="92"/>
      <c r="G186" s="93"/>
      <c r="H186" s="94"/>
      <c r="I186" s="94"/>
      <c r="J186" s="94"/>
      <c r="K186" s="94"/>
      <c r="L186" s="191"/>
      <c r="M186" s="91"/>
      <c r="N186" s="91"/>
      <c r="O186" s="93"/>
      <c r="P186" s="95"/>
      <c r="Q186" s="93"/>
      <c r="R186" s="95"/>
      <c r="S186" s="93"/>
      <c r="T186" s="95"/>
      <c r="U186" s="93"/>
      <c r="V186" s="143">
        <f t="shared" si="19"/>
        <v>0</v>
      </c>
      <c r="W186" s="42"/>
      <c r="X186" s="80"/>
      <c r="Y186" s="42"/>
      <c r="Z186" s="31"/>
      <c r="AA186" s="79"/>
      <c r="AB186" s="80"/>
      <c r="AC186" s="79"/>
      <c r="AD186" s="135"/>
      <c r="AE186" s="42"/>
      <c r="AF186" s="80"/>
      <c r="AG186" s="81"/>
      <c r="AH186" s="80"/>
      <c r="AI186" s="79"/>
      <c r="AJ186" s="80"/>
      <c r="AK186" s="115"/>
      <c r="AL186" s="115"/>
      <c r="AM186" s="115"/>
      <c r="AN186" s="79"/>
      <c r="AO186" s="135"/>
      <c r="AP186" s="42"/>
      <c r="AQ186" s="80"/>
      <c r="AR186" s="81"/>
      <c r="AS186" s="80"/>
      <c r="AT186" s="79"/>
      <c r="AU186" s="80"/>
      <c r="AV186" s="115"/>
      <c r="AW186" s="115"/>
      <c r="AX186" s="115"/>
      <c r="AY186" s="79"/>
      <c r="AZ186" s="135"/>
      <c r="BA186" s="42"/>
      <c r="BB186" s="80"/>
      <c r="BC186" s="81"/>
      <c r="BD186" s="80"/>
      <c r="BE186" s="79"/>
      <c r="BF186" s="80"/>
      <c r="BG186" s="115"/>
      <c r="BH186" s="115"/>
      <c r="BI186" s="115"/>
      <c r="BJ186" s="79"/>
      <c r="BK186" s="135"/>
      <c r="BL186" s="42"/>
      <c r="BM186" s="80"/>
      <c r="BN186" s="81"/>
      <c r="BO186" s="80"/>
      <c r="BP186" s="79"/>
      <c r="BQ186" s="80"/>
      <c r="BR186" s="115"/>
      <c r="BS186" s="115"/>
      <c r="BT186" s="115"/>
      <c r="BU186" s="79"/>
      <c r="BV186" s="135"/>
      <c r="BW186" s="42"/>
      <c r="BX186" s="80"/>
      <c r="BY186" s="81"/>
      <c r="BZ186" s="80"/>
      <c r="CA186" s="79"/>
      <c r="CB186" s="80"/>
      <c r="CC186" s="115"/>
      <c r="CD186" s="115"/>
      <c r="CE186" s="115"/>
      <c r="CF186" s="79"/>
      <c r="CG186" s="135"/>
      <c r="CH186" s="42"/>
      <c r="CI186" s="80"/>
      <c r="CJ186" s="81"/>
      <c r="CK186" s="80"/>
      <c r="CL186" s="79"/>
      <c r="CM186" s="80"/>
      <c r="CN186" s="115"/>
      <c r="CO186" s="115"/>
      <c r="CP186" s="115"/>
      <c r="CQ186" s="79"/>
      <c r="CR186" s="135"/>
      <c r="CS186" s="42"/>
      <c r="CT186" s="80"/>
      <c r="CU186" s="81"/>
      <c r="CV186" s="80"/>
      <c r="CW186" s="79"/>
      <c r="CX186" s="80"/>
      <c r="CY186" s="115"/>
      <c r="CZ186" s="115"/>
      <c r="DA186" s="115"/>
      <c r="DB186" s="79"/>
      <c r="DC186" s="135"/>
      <c r="DD186" s="42"/>
      <c r="DE186" s="80"/>
      <c r="DF186" s="81"/>
      <c r="DG186" s="80"/>
      <c r="DH186" s="79"/>
      <c r="DI186" s="80"/>
      <c r="DJ186" s="115"/>
      <c r="DK186" s="115"/>
      <c r="DL186" s="115"/>
      <c r="DM186" s="79"/>
      <c r="DN186" s="135"/>
      <c r="DO186" s="42"/>
      <c r="DP186" s="80"/>
      <c r="DQ186" s="81"/>
      <c r="DR186" s="80"/>
      <c r="DS186" s="79"/>
      <c r="DT186" s="80"/>
      <c r="DU186" s="115"/>
      <c r="DV186" s="115"/>
      <c r="DW186" s="115"/>
      <c r="DX186" s="79"/>
      <c r="DY186" s="135"/>
      <c r="DZ186" s="42"/>
      <c r="EA186" s="80"/>
      <c r="EB186" s="81"/>
      <c r="EC186" s="80"/>
      <c r="ED186" s="79"/>
      <c r="EE186" s="80"/>
      <c r="EF186" s="115"/>
      <c r="EG186" s="115"/>
      <c r="EH186" s="115"/>
      <c r="EI186" s="79"/>
      <c r="EJ186" s="135"/>
      <c r="EK186" s="42"/>
      <c r="EL186" s="80"/>
      <c r="EM186" s="81"/>
      <c r="EN186" s="80"/>
      <c r="EO186" s="79"/>
      <c r="EP186" s="80"/>
      <c r="EQ186" s="115"/>
      <c r="ER186" s="115"/>
      <c r="ES186" s="115"/>
      <c r="ET186" s="79"/>
      <c r="EU186" s="135"/>
      <c r="EV186" s="42"/>
      <c r="EW186" s="80"/>
      <c r="EX186" s="81"/>
      <c r="EY186" s="80"/>
      <c r="EZ186" s="79"/>
      <c r="FA186" s="80"/>
      <c r="FB186" s="115"/>
      <c r="FC186" s="115"/>
      <c r="FD186" s="115"/>
      <c r="FE186" s="144">
        <f t="shared" si="20"/>
        <v>0</v>
      </c>
      <c r="FF186" s="144">
        <f t="shared" si="21"/>
        <v>0</v>
      </c>
      <c r="FG186" s="144">
        <f t="shared" si="22"/>
        <v>0</v>
      </c>
      <c r="FH186" s="144">
        <f t="shared" si="23"/>
        <v>0</v>
      </c>
      <c r="FI186" s="144">
        <f t="shared" si="24"/>
        <v>0</v>
      </c>
      <c r="FJ186" s="144">
        <f t="shared" si="25"/>
        <v>0</v>
      </c>
      <c r="FK186" s="144">
        <f t="shared" si="26"/>
        <v>0</v>
      </c>
      <c r="FL186" s="93"/>
      <c r="FM186" s="92"/>
      <c r="FN186" s="82"/>
    </row>
    <row r="187" spans="1:170" ht="52.5" hidden="1" customHeight="1">
      <c r="A187" s="78"/>
      <c r="B187" s="142">
        <v>174</v>
      </c>
      <c r="C187" s="90"/>
      <c r="D187" s="91"/>
      <c r="E187" s="91"/>
      <c r="F187" s="92"/>
      <c r="G187" s="93"/>
      <c r="H187" s="94"/>
      <c r="I187" s="94"/>
      <c r="J187" s="94"/>
      <c r="K187" s="94"/>
      <c r="L187" s="191"/>
      <c r="M187" s="91"/>
      <c r="N187" s="91"/>
      <c r="O187" s="93"/>
      <c r="P187" s="95"/>
      <c r="Q187" s="93"/>
      <c r="R187" s="95"/>
      <c r="S187" s="93"/>
      <c r="T187" s="95"/>
      <c r="U187" s="93"/>
      <c r="V187" s="143">
        <f t="shared" si="19"/>
        <v>0</v>
      </c>
      <c r="W187" s="42"/>
      <c r="X187" s="80"/>
      <c r="Y187" s="42"/>
      <c r="Z187" s="31"/>
      <c r="AA187" s="79"/>
      <c r="AB187" s="80"/>
      <c r="AC187" s="79"/>
      <c r="AD187" s="135"/>
      <c r="AE187" s="42"/>
      <c r="AF187" s="80"/>
      <c r="AG187" s="81"/>
      <c r="AH187" s="80"/>
      <c r="AI187" s="79"/>
      <c r="AJ187" s="80"/>
      <c r="AK187" s="115"/>
      <c r="AL187" s="115"/>
      <c r="AM187" s="115"/>
      <c r="AN187" s="79"/>
      <c r="AO187" s="135"/>
      <c r="AP187" s="42"/>
      <c r="AQ187" s="80"/>
      <c r="AR187" s="81"/>
      <c r="AS187" s="80"/>
      <c r="AT187" s="79"/>
      <c r="AU187" s="80"/>
      <c r="AV187" s="115"/>
      <c r="AW187" s="115"/>
      <c r="AX187" s="115"/>
      <c r="AY187" s="79"/>
      <c r="AZ187" s="135"/>
      <c r="BA187" s="42"/>
      <c r="BB187" s="80"/>
      <c r="BC187" s="81"/>
      <c r="BD187" s="80"/>
      <c r="BE187" s="79"/>
      <c r="BF187" s="80"/>
      <c r="BG187" s="115"/>
      <c r="BH187" s="115"/>
      <c r="BI187" s="115"/>
      <c r="BJ187" s="79"/>
      <c r="BK187" s="135"/>
      <c r="BL187" s="42"/>
      <c r="BM187" s="80"/>
      <c r="BN187" s="81"/>
      <c r="BO187" s="80"/>
      <c r="BP187" s="79"/>
      <c r="BQ187" s="80"/>
      <c r="BR187" s="115"/>
      <c r="BS187" s="115"/>
      <c r="BT187" s="115"/>
      <c r="BU187" s="79"/>
      <c r="BV187" s="135"/>
      <c r="BW187" s="42"/>
      <c r="BX187" s="80"/>
      <c r="BY187" s="81"/>
      <c r="BZ187" s="80"/>
      <c r="CA187" s="79"/>
      <c r="CB187" s="80"/>
      <c r="CC187" s="115"/>
      <c r="CD187" s="115"/>
      <c r="CE187" s="115"/>
      <c r="CF187" s="79"/>
      <c r="CG187" s="135"/>
      <c r="CH187" s="42"/>
      <c r="CI187" s="80"/>
      <c r="CJ187" s="81"/>
      <c r="CK187" s="80"/>
      <c r="CL187" s="79"/>
      <c r="CM187" s="80"/>
      <c r="CN187" s="115"/>
      <c r="CO187" s="115"/>
      <c r="CP187" s="115"/>
      <c r="CQ187" s="79"/>
      <c r="CR187" s="135"/>
      <c r="CS187" s="42"/>
      <c r="CT187" s="80"/>
      <c r="CU187" s="81"/>
      <c r="CV187" s="80"/>
      <c r="CW187" s="79"/>
      <c r="CX187" s="80"/>
      <c r="CY187" s="115"/>
      <c r="CZ187" s="115"/>
      <c r="DA187" s="115"/>
      <c r="DB187" s="79"/>
      <c r="DC187" s="135"/>
      <c r="DD187" s="42"/>
      <c r="DE187" s="80"/>
      <c r="DF187" s="81"/>
      <c r="DG187" s="80"/>
      <c r="DH187" s="79"/>
      <c r="DI187" s="80"/>
      <c r="DJ187" s="115"/>
      <c r="DK187" s="115"/>
      <c r="DL187" s="115"/>
      <c r="DM187" s="79"/>
      <c r="DN187" s="135"/>
      <c r="DO187" s="42"/>
      <c r="DP187" s="80"/>
      <c r="DQ187" s="81"/>
      <c r="DR187" s="80"/>
      <c r="DS187" s="79"/>
      <c r="DT187" s="80"/>
      <c r="DU187" s="115"/>
      <c r="DV187" s="115"/>
      <c r="DW187" s="115"/>
      <c r="DX187" s="79"/>
      <c r="DY187" s="135"/>
      <c r="DZ187" s="42"/>
      <c r="EA187" s="80"/>
      <c r="EB187" s="81"/>
      <c r="EC187" s="80"/>
      <c r="ED187" s="79"/>
      <c r="EE187" s="80"/>
      <c r="EF187" s="115"/>
      <c r="EG187" s="115"/>
      <c r="EH187" s="115"/>
      <c r="EI187" s="79"/>
      <c r="EJ187" s="135"/>
      <c r="EK187" s="42"/>
      <c r="EL187" s="80"/>
      <c r="EM187" s="81"/>
      <c r="EN187" s="80"/>
      <c r="EO187" s="79"/>
      <c r="EP187" s="80"/>
      <c r="EQ187" s="115"/>
      <c r="ER187" s="115"/>
      <c r="ES187" s="115"/>
      <c r="ET187" s="79"/>
      <c r="EU187" s="135"/>
      <c r="EV187" s="42"/>
      <c r="EW187" s="80"/>
      <c r="EX187" s="81"/>
      <c r="EY187" s="80"/>
      <c r="EZ187" s="79"/>
      <c r="FA187" s="80"/>
      <c r="FB187" s="115"/>
      <c r="FC187" s="115"/>
      <c r="FD187" s="115"/>
      <c r="FE187" s="144">
        <f t="shared" si="20"/>
        <v>0</v>
      </c>
      <c r="FF187" s="144">
        <f t="shared" si="21"/>
        <v>0</v>
      </c>
      <c r="FG187" s="144">
        <f t="shared" si="22"/>
        <v>0</v>
      </c>
      <c r="FH187" s="144">
        <f t="shared" si="23"/>
        <v>0</v>
      </c>
      <c r="FI187" s="144">
        <f t="shared" si="24"/>
        <v>0</v>
      </c>
      <c r="FJ187" s="144">
        <f t="shared" si="25"/>
        <v>0</v>
      </c>
      <c r="FK187" s="144">
        <f t="shared" si="26"/>
        <v>0</v>
      </c>
      <c r="FL187" s="93"/>
      <c r="FM187" s="92"/>
      <c r="FN187" s="82"/>
    </row>
    <row r="188" spans="1:170" ht="52.5" hidden="1" customHeight="1">
      <c r="A188" s="78"/>
      <c r="B188" s="142">
        <v>175</v>
      </c>
      <c r="C188" s="90"/>
      <c r="D188" s="91"/>
      <c r="E188" s="91"/>
      <c r="F188" s="92"/>
      <c r="G188" s="93"/>
      <c r="H188" s="94"/>
      <c r="I188" s="94"/>
      <c r="J188" s="94"/>
      <c r="K188" s="94"/>
      <c r="L188" s="191"/>
      <c r="M188" s="91"/>
      <c r="N188" s="91"/>
      <c r="O188" s="93"/>
      <c r="P188" s="95"/>
      <c r="Q188" s="93"/>
      <c r="R188" s="95"/>
      <c r="S188" s="93"/>
      <c r="T188" s="95"/>
      <c r="U188" s="93"/>
      <c r="V188" s="143">
        <f t="shared" si="19"/>
        <v>0</v>
      </c>
      <c r="W188" s="42"/>
      <c r="X188" s="80"/>
      <c r="Y188" s="42"/>
      <c r="Z188" s="31"/>
      <c r="AA188" s="79"/>
      <c r="AB188" s="80"/>
      <c r="AC188" s="79"/>
      <c r="AD188" s="135"/>
      <c r="AE188" s="42"/>
      <c r="AF188" s="80"/>
      <c r="AG188" s="81"/>
      <c r="AH188" s="80"/>
      <c r="AI188" s="79"/>
      <c r="AJ188" s="80"/>
      <c r="AK188" s="115"/>
      <c r="AL188" s="115"/>
      <c r="AM188" s="115"/>
      <c r="AN188" s="79"/>
      <c r="AO188" s="135"/>
      <c r="AP188" s="42"/>
      <c r="AQ188" s="80"/>
      <c r="AR188" s="81"/>
      <c r="AS188" s="80"/>
      <c r="AT188" s="79"/>
      <c r="AU188" s="80"/>
      <c r="AV188" s="115"/>
      <c r="AW188" s="115"/>
      <c r="AX188" s="115"/>
      <c r="AY188" s="79"/>
      <c r="AZ188" s="135"/>
      <c r="BA188" s="42"/>
      <c r="BB188" s="80"/>
      <c r="BC188" s="81"/>
      <c r="BD188" s="80"/>
      <c r="BE188" s="79"/>
      <c r="BF188" s="80"/>
      <c r="BG188" s="115"/>
      <c r="BH188" s="115"/>
      <c r="BI188" s="115"/>
      <c r="BJ188" s="79"/>
      <c r="BK188" s="135"/>
      <c r="BL188" s="42"/>
      <c r="BM188" s="80"/>
      <c r="BN188" s="81"/>
      <c r="BO188" s="80"/>
      <c r="BP188" s="79"/>
      <c r="BQ188" s="80"/>
      <c r="BR188" s="115"/>
      <c r="BS188" s="115"/>
      <c r="BT188" s="115"/>
      <c r="BU188" s="79"/>
      <c r="BV188" s="135"/>
      <c r="BW188" s="42"/>
      <c r="BX188" s="80"/>
      <c r="BY188" s="81"/>
      <c r="BZ188" s="80"/>
      <c r="CA188" s="79"/>
      <c r="CB188" s="80"/>
      <c r="CC188" s="115"/>
      <c r="CD188" s="115"/>
      <c r="CE188" s="115"/>
      <c r="CF188" s="79"/>
      <c r="CG188" s="135"/>
      <c r="CH188" s="42"/>
      <c r="CI188" s="80"/>
      <c r="CJ188" s="81"/>
      <c r="CK188" s="80"/>
      <c r="CL188" s="79"/>
      <c r="CM188" s="80"/>
      <c r="CN188" s="115"/>
      <c r="CO188" s="115"/>
      <c r="CP188" s="115"/>
      <c r="CQ188" s="79"/>
      <c r="CR188" s="135"/>
      <c r="CS188" s="42"/>
      <c r="CT188" s="80"/>
      <c r="CU188" s="81"/>
      <c r="CV188" s="80"/>
      <c r="CW188" s="79"/>
      <c r="CX188" s="80"/>
      <c r="CY188" s="115"/>
      <c r="CZ188" s="115"/>
      <c r="DA188" s="115"/>
      <c r="DB188" s="79"/>
      <c r="DC188" s="135"/>
      <c r="DD188" s="42"/>
      <c r="DE188" s="80"/>
      <c r="DF188" s="81"/>
      <c r="DG188" s="80"/>
      <c r="DH188" s="79"/>
      <c r="DI188" s="80"/>
      <c r="DJ188" s="115"/>
      <c r="DK188" s="115"/>
      <c r="DL188" s="115"/>
      <c r="DM188" s="79"/>
      <c r="DN188" s="135"/>
      <c r="DO188" s="42"/>
      <c r="DP188" s="80"/>
      <c r="DQ188" s="81"/>
      <c r="DR188" s="80"/>
      <c r="DS188" s="79"/>
      <c r="DT188" s="80"/>
      <c r="DU188" s="115"/>
      <c r="DV188" s="115"/>
      <c r="DW188" s="115"/>
      <c r="DX188" s="79"/>
      <c r="DY188" s="135"/>
      <c r="DZ188" s="42"/>
      <c r="EA188" s="80"/>
      <c r="EB188" s="81"/>
      <c r="EC188" s="80"/>
      <c r="ED188" s="79"/>
      <c r="EE188" s="80"/>
      <c r="EF188" s="115"/>
      <c r="EG188" s="115"/>
      <c r="EH188" s="115"/>
      <c r="EI188" s="79"/>
      <c r="EJ188" s="135"/>
      <c r="EK188" s="42"/>
      <c r="EL188" s="80"/>
      <c r="EM188" s="81"/>
      <c r="EN188" s="80"/>
      <c r="EO188" s="79"/>
      <c r="EP188" s="80"/>
      <c r="EQ188" s="115"/>
      <c r="ER188" s="115"/>
      <c r="ES188" s="115"/>
      <c r="ET188" s="79"/>
      <c r="EU188" s="135"/>
      <c r="EV188" s="42"/>
      <c r="EW188" s="80"/>
      <c r="EX188" s="81"/>
      <c r="EY188" s="80"/>
      <c r="EZ188" s="79"/>
      <c r="FA188" s="80"/>
      <c r="FB188" s="115"/>
      <c r="FC188" s="115"/>
      <c r="FD188" s="115"/>
      <c r="FE188" s="144">
        <f t="shared" si="20"/>
        <v>0</v>
      </c>
      <c r="FF188" s="144">
        <f t="shared" si="21"/>
        <v>0</v>
      </c>
      <c r="FG188" s="144">
        <f t="shared" si="22"/>
        <v>0</v>
      </c>
      <c r="FH188" s="144">
        <f t="shared" si="23"/>
        <v>0</v>
      </c>
      <c r="FI188" s="144">
        <f t="shared" si="24"/>
        <v>0</v>
      </c>
      <c r="FJ188" s="144">
        <f t="shared" si="25"/>
        <v>0</v>
      </c>
      <c r="FK188" s="144">
        <f t="shared" si="26"/>
        <v>0</v>
      </c>
      <c r="FL188" s="93"/>
      <c r="FM188" s="92"/>
      <c r="FN188" s="82"/>
    </row>
    <row r="189" spans="1:170" ht="52.5" hidden="1" customHeight="1">
      <c r="A189" s="78"/>
      <c r="B189" s="142">
        <v>176</v>
      </c>
      <c r="C189" s="90"/>
      <c r="D189" s="91"/>
      <c r="E189" s="91"/>
      <c r="F189" s="92"/>
      <c r="G189" s="93"/>
      <c r="H189" s="94"/>
      <c r="I189" s="94"/>
      <c r="J189" s="94"/>
      <c r="K189" s="94"/>
      <c r="L189" s="191"/>
      <c r="M189" s="91"/>
      <c r="N189" s="91"/>
      <c r="O189" s="93"/>
      <c r="P189" s="95"/>
      <c r="Q189" s="93"/>
      <c r="R189" s="95"/>
      <c r="S189" s="93"/>
      <c r="T189" s="95"/>
      <c r="U189" s="93"/>
      <c r="V189" s="143">
        <f t="shared" si="19"/>
        <v>0</v>
      </c>
      <c r="W189" s="42"/>
      <c r="X189" s="80"/>
      <c r="Y189" s="42"/>
      <c r="Z189" s="31"/>
      <c r="AA189" s="79"/>
      <c r="AB189" s="80"/>
      <c r="AC189" s="79"/>
      <c r="AD189" s="135"/>
      <c r="AE189" s="42"/>
      <c r="AF189" s="80"/>
      <c r="AG189" s="81"/>
      <c r="AH189" s="80"/>
      <c r="AI189" s="79"/>
      <c r="AJ189" s="80"/>
      <c r="AK189" s="115"/>
      <c r="AL189" s="115"/>
      <c r="AM189" s="115"/>
      <c r="AN189" s="79"/>
      <c r="AO189" s="135"/>
      <c r="AP189" s="42"/>
      <c r="AQ189" s="80"/>
      <c r="AR189" s="81"/>
      <c r="AS189" s="80"/>
      <c r="AT189" s="79"/>
      <c r="AU189" s="80"/>
      <c r="AV189" s="115"/>
      <c r="AW189" s="115"/>
      <c r="AX189" s="115"/>
      <c r="AY189" s="79"/>
      <c r="AZ189" s="135"/>
      <c r="BA189" s="42"/>
      <c r="BB189" s="80"/>
      <c r="BC189" s="81"/>
      <c r="BD189" s="80"/>
      <c r="BE189" s="79"/>
      <c r="BF189" s="80"/>
      <c r="BG189" s="115"/>
      <c r="BH189" s="115"/>
      <c r="BI189" s="115"/>
      <c r="BJ189" s="79"/>
      <c r="BK189" s="135"/>
      <c r="BL189" s="42"/>
      <c r="BM189" s="80"/>
      <c r="BN189" s="81"/>
      <c r="BO189" s="80"/>
      <c r="BP189" s="79"/>
      <c r="BQ189" s="80"/>
      <c r="BR189" s="115"/>
      <c r="BS189" s="115"/>
      <c r="BT189" s="115"/>
      <c r="BU189" s="79"/>
      <c r="BV189" s="135"/>
      <c r="BW189" s="42"/>
      <c r="BX189" s="80"/>
      <c r="BY189" s="81"/>
      <c r="BZ189" s="80"/>
      <c r="CA189" s="79"/>
      <c r="CB189" s="80"/>
      <c r="CC189" s="115"/>
      <c r="CD189" s="115"/>
      <c r="CE189" s="115"/>
      <c r="CF189" s="79"/>
      <c r="CG189" s="135"/>
      <c r="CH189" s="42"/>
      <c r="CI189" s="80"/>
      <c r="CJ189" s="81"/>
      <c r="CK189" s="80"/>
      <c r="CL189" s="79"/>
      <c r="CM189" s="80"/>
      <c r="CN189" s="115"/>
      <c r="CO189" s="115"/>
      <c r="CP189" s="115"/>
      <c r="CQ189" s="79"/>
      <c r="CR189" s="135"/>
      <c r="CS189" s="42"/>
      <c r="CT189" s="80"/>
      <c r="CU189" s="81"/>
      <c r="CV189" s="80"/>
      <c r="CW189" s="79"/>
      <c r="CX189" s="80"/>
      <c r="CY189" s="115"/>
      <c r="CZ189" s="115"/>
      <c r="DA189" s="115"/>
      <c r="DB189" s="79"/>
      <c r="DC189" s="135"/>
      <c r="DD189" s="42"/>
      <c r="DE189" s="80"/>
      <c r="DF189" s="81"/>
      <c r="DG189" s="80"/>
      <c r="DH189" s="79"/>
      <c r="DI189" s="80"/>
      <c r="DJ189" s="115"/>
      <c r="DK189" s="115"/>
      <c r="DL189" s="115"/>
      <c r="DM189" s="79"/>
      <c r="DN189" s="135"/>
      <c r="DO189" s="42"/>
      <c r="DP189" s="80"/>
      <c r="DQ189" s="81"/>
      <c r="DR189" s="80"/>
      <c r="DS189" s="79"/>
      <c r="DT189" s="80"/>
      <c r="DU189" s="115"/>
      <c r="DV189" s="115"/>
      <c r="DW189" s="115"/>
      <c r="DX189" s="79"/>
      <c r="DY189" s="135"/>
      <c r="DZ189" s="42"/>
      <c r="EA189" s="80"/>
      <c r="EB189" s="81"/>
      <c r="EC189" s="80"/>
      <c r="ED189" s="79"/>
      <c r="EE189" s="80"/>
      <c r="EF189" s="115"/>
      <c r="EG189" s="115"/>
      <c r="EH189" s="115"/>
      <c r="EI189" s="79"/>
      <c r="EJ189" s="135"/>
      <c r="EK189" s="42"/>
      <c r="EL189" s="80"/>
      <c r="EM189" s="81"/>
      <c r="EN189" s="80"/>
      <c r="EO189" s="79"/>
      <c r="EP189" s="80"/>
      <c r="EQ189" s="115"/>
      <c r="ER189" s="115"/>
      <c r="ES189" s="115"/>
      <c r="ET189" s="79"/>
      <c r="EU189" s="135"/>
      <c r="EV189" s="42"/>
      <c r="EW189" s="80"/>
      <c r="EX189" s="81"/>
      <c r="EY189" s="80"/>
      <c r="EZ189" s="79"/>
      <c r="FA189" s="80"/>
      <c r="FB189" s="115"/>
      <c r="FC189" s="115"/>
      <c r="FD189" s="115"/>
      <c r="FE189" s="144">
        <f t="shared" si="20"/>
        <v>0</v>
      </c>
      <c r="FF189" s="144">
        <f t="shared" si="21"/>
        <v>0</v>
      </c>
      <c r="FG189" s="144">
        <f t="shared" si="22"/>
        <v>0</v>
      </c>
      <c r="FH189" s="144">
        <f t="shared" si="23"/>
        <v>0</v>
      </c>
      <c r="FI189" s="144">
        <f t="shared" si="24"/>
        <v>0</v>
      </c>
      <c r="FJ189" s="144">
        <f t="shared" si="25"/>
        <v>0</v>
      </c>
      <c r="FK189" s="144">
        <f t="shared" si="26"/>
        <v>0</v>
      </c>
      <c r="FL189" s="93"/>
      <c r="FM189" s="92"/>
      <c r="FN189" s="82"/>
    </row>
    <row r="190" spans="1:170" ht="52.5" hidden="1" customHeight="1">
      <c r="A190" s="78"/>
      <c r="B190" s="142">
        <v>177</v>
      </c>
      <c r="C190" s="90"/>
      <c r="D190" s="91"/>
      <c r="E190" s="91"/>
      <c r="F190" s="92"/>
      <c r="G190" s="93"/>
      <c r="H190" s="94"/>
      <c r="I190" s="94"/>
      <c r="J190" s="94"/>
      <c r="K190" s="94"/>
      <c r="L190" s="191"/>
      <c r="M190" s="91"/>
      <c r="N190" s="91"/>
      <c r="O190" s="93"/>
      <c r="P190" s="95"/>
      <c r="Q190" s="93"/>
      <c r="R190" s="95"/>
      <c r="S190" s="93"/>
      <c r="T190" s="95"/>
      <c r="U190" s="93"/>
      <c r="V190" s="143">
        <f t="shared" si="19"/>
        <v>0</v>
      </c>
      <c r="W190" s="42"/>
      <c r="X190" s="80"/>
      <c r="Y190" s="42"/>
      <c r="Z190" s="31"/>
      <c r="AA190" s="79"/>
      <c r="AB190" s="80"/>
      <c r="AC190" s="79"/>
      <c r="AD190" s="135"/>
      <c r="AE190" s="42"/>
      <c r="AF190" s="80"/>
      <c r="AG190" s="81"/>
      <c r="AH190" s="80"/>
      <c r="AI190" s="79"/>
      <c r="AJ190" s="80"/>
      <c r="AK190" s="115"/>
      <c r="AL190" s="115"/>
      <c r="AM190" s="115"/>
      <c r="AN190" s="79"/>
      <c r="AO190" s="135"/>
      <c r="AP190" s="42"/>
      <c r="AQ190" s="80"/>
      <c r="AR190" s="81"/>
      <c r="AS190" s="80"/>
      <c r="AT190" s="79"/>
      <c r="AU190" s="80"/>
      <c r="AV190" s="115"/>
      <c r="AW190" s="115"/>
      <c r="AX190" s="115"/>
      <c r="AY190" s="79"/>
      <c r="AZ190" s="135"/>
      <c r="BA190" s="42"/>
      <c r="BB190" s="80"/>
      <c r="BC190" s="81"/>
      <c r="BD190" s="80"/>
      <c r="BE190" s="79"/>
      <c r="BF190" s="80"/>
      <c r="BG190" s="115"/>
      <c r="BH190" s="115"/>
      <c r="BI190" s="115"/>
      <c r="BJ190" s="79"/>
      <c r="BK190" s="135"/>
      <c r="BL190" s="42"/>
      <c r="BM190" s="80"/>
      <c r="BN190" s="81"/>
      <c r="BO190" s="80"/>
      <c r="BP190" s="79"/>
      <c r="BQ190" s="80"/>
      <c r="BR190" s="115"/>
      <c r="BS190" s="115"/>
      <c r="BT190" s="115"/>
      <c r="BU190" s="79"/>
      <c r="BV190" s="135"/>
      <c r="BW190" s="42"/>
      <c r="BX190" s="80"/>
      <c r="BY190" s="81"/>
      <c r="BZ190" s="80"/>
      <c r="CA190" s="79"/>
      <c r="CB190" s="80"/>
      <c r="CC190" s="115"/>
      <c r="CD190" s="115"/>
      <c r="CE190" s="115"/>
      <c r="CF190" s="79"/>
      <c r="CG190" s="135"/>
      <c r="CH190" s="42"/>
      <c r="CI190" s="80"/>
      <c r="CJ190" s="81"/>
      <c r="CK190" s="80"/>
      <c r="CL190" s="79"/>
      <c r="CM190" s="80"/>
      <c r="CN190" s="115"/>
      <c r="CO190" s="115"/>
      <c r="CP190" s="115"/>
      <c r="CQ190" s="79"/>
      <c r="CR190" s="135"/>
      <c r="CS190" s="42"/>
      <c r="CT190" s="80"/>
      <c r="CU190" s="81"/>
      <c r="CV190" s="80"/>
      <c r="CW190" s="79"/>
      <c r="CX190" s="80"/>
      <c r="CY190" s="115"/>
      <c r="CZ190" s="115"/>
      <c r="DA190" s="115"/>
      <c r="DB190" s="79"/>
      <c r="DC190" s="135"/>
      <c r="DD190" s="42"/>
      <c r="DE190" s="80"/>
      <c r="DF190" s="81"/>
      <c r="DG190" s="80"/>
      <c r="DH190" s="79"/>
      <c r="DI190" s="80"/>
      <c r="DJ190" s="115"/>
      <c r="DK190" s="115"/>
      <c r="DL190" s="115"/>
      <c r="DM190" s="79"/>
      <c r="DN190" s="135"/>
      <c r="DO190" s="42"/>
      <c r="DP190" s="80"/>
      <c r="DQ190" s="81"/>
      <c r="DR190" s="80"/>
      <c r="DS190" s="79"/>
      <c r="DT190" s="80"/>
      <c r="DU190" s="115"/>
      <c r="DV190" s="115"/>
      <c r="DW190" s="115"/>
      <c r="DX190" s="79"/>
      <c r="DY190" s="135"/>
      <c r="DZ190" s="42"/>
      <c r="EA190" s="80"/>
      <c r="EB190" s="81"/>
      <c r="EC190" s="80"/>
      <c r="ED190" s="79"/>
      <c r="EE190" s="80"/>
      <c r="EF190" s="115"/>
      <c r="EG190" s="115"/>
      <c r="EH190" s="115"/>
      <c r="EI190" s="79"/>
      <c r="EJ190" s="135"/>
      <c r="EK190" s="42"/>
      <c r="EL190" s="80"/>
      <c r="EM190" s="81"/>
      <c r="EN190" s="80"/>
      <c r="EO190" s="79"/>
      <c r="EP190" s="80"/>
      <c r="EQ190" s="115"/>
      <c r="ER190" s="115"/>
      <c r="ES190" s="115"/>
      <c r="ET190" s="79"/>
      <c r="EU190" s="135"/>
      <c r="EV190" s="42"/>
      <c r="EW190" s="80"/>
      <c r="EX190" s="81"/>
      <c r="EY190" s="80"/>
      <c r="EZ190" s="79"/>
      <c r="FA190" s="80"/>
      <c r="FB190" s="115"/>
      <c r="FC190" s="115"/>
      <c r="FD190" s="115"/>
      <c r="FE190" s="144">
        <f t="shared" si="20"/>
        <v>0</v>
      </c>
      <c r="FF190" s="144">
        <f t="shared" si="21"/>
        <v>0</v>
      </c>
      <c r="FG190" s="144">
        <f t="shared" si="22"/>
        <v>0</v>
      </c>
      <c r="FH190" s="144">
        <f t="shared" si="23"/>
        <v>0</v>
      </c>
      <c r="FI190" s="144">
        <f t="shared" si="24"/>
        <v>0</v>
      </c>
      <c r="FJ190" s="144">
        <f t="shared" si="25"/>
        <v>0</v>
      </c>
      <c r="FK190" s="144">
        <f t="shared" si="26"/>
        <v>0</v>
      </c>
      <c r="FL190" s="93"/>
      <c r="FM190" s="92"/>
      <c r="FN190" s="82"/>
    </row>
    <row r="191" spans="1:170" ht="52.5" hidden="1" customHeight="1">
      <c r="A191" s="78"/>
      <c r="B191" s="142">
        <v>178</v>
      </c>
      <c r="C191" s="90"/>
      <c r="D191" s="91"/>
      <c r="E191" s="91"/>
      <c r="F191" s="92"/>
      <c r="G191" s="93"/>
      <c r="H191" s="94"/>
      <c r="I191" s="94"/>
      <c r="J191" s="94"/>
      <c r="K191" s="94"/>
      <c r="L191" s="191"/>
      <c r="M191" s="91"/>
      <c r="N191" s="91"/>
      <c r="O191" s="93"/>
      <c r="P191" s="95"/>
      <c r="Q191" s="93"/>
      <c r="R191" s="95"/>
      <c r="S191" s="93"/>
      <c r="T191" s="95"/>
      <c r="U191" s="93"/>
      <c r="V191" s="143">
        <f t="shared" si="19"/>
        <v>0</v>
      </c>
      <c r="W191" s="42"/>
      <c r="X191" s="80"/>
      <c r="Y191" s="42"/>
      <c r="Z191" s="31"/>
      <c r="AA191" s="79"/>
      <c r="AB191" s="80"/>
      <c r="AC191" s="79"/>
      <c r="AD191" s="135"/>
      <c r="AE191" s="42"/>
      <c r="AF191" s="80"/>
      <c r="AG191" s="81"/>
      <c r="AH191" s="80"/>
      <c r="AI191" s="79"/>
      <c r="AJ191" s="80"/>
      <c r="AK191" s="115"/>
      <c r="AL191" s="115"/>
      <c r="AM191" s="115"/>
      <c r="AN191" s="79"/>
      <c r="AO191" s="135"/>
      <c r="AP191" s="42"/>
      <c r="AQ191" s="80"/>
      <c r="AR191" s="81"/>
      <c r="AS191" s="80"/>
      <c r="AT191" s="79"/>
      <c r="AU191" s="80"/>
      <c r="AV191" s="115"/>
      <c r="AW191" s="115"/>
      <c r="AX191" s="115"/>
      <c r="AY191" s="79"/>
      <c r="AZ191" s="135"/>
      <c r="BA191" s="42"/>
      <c r="BB191" s="80"/>
      <c r="BC191" s="81"/>
      <c r="BD191" s="80"/>
      <c r="BE191" s="79"/>
      <c r="BF191" s="80"/>
      <c r="BG191" s="115"/>
      <c r="BH191" s="115"/>
      <c r="BI191" s="115"/>
      <c r="BJ191" s="79"/>
      <c r="BK191" s="135"/>
      <c r="BL191" s="42"/>
      <c r="BM191" s="80"/>
      <c r="BN191" s="81"/>
      <c r="BO191" s="80"/>
      <c r="BP191" s="79"/>
      <c r="BQ191" s="80"/>
      <c r="BR191" s="115"/>
      <c r="BS191" s="115"/>
      <c r="BT191" s="115"/>
      <c r="BU191" s="79"/>
      <c r="BV191" s="135"/>
      <c r="BW191" s="42"/>
      <c r="BX191" s="80"/>
      <c r="BY191" s="81"/>
      <c r="BZ191" s="80"/>
      <c r="CA191" s="79"/>
      <c r="CB191" s="80"/>
      <c r="CC191" s="115"/>
      <c r="CD191" s="115"/>
      <c r="CE191" s="115"/>
      <c r="CF191" s="79"/>
      <c r="CG191" s="135"/>
      <c r="CH191" s="42"/>
      <c r="CI191" s="80"/>
      <c r="CJ191" s="81"/>
      <c r="CK191" s="80"/>
      <c r="CL191" s="79"/>
      <c r="CM191" s="80"/>
      <c r="CN191" s="115"/>
      <c r="CO191" s="115"/>
      <c r="CP191" s="115"/>
      <c r="CQ191" s="79"/>
      <c r="CR191" s="135"/>
      <c r="CS191" s="42"/>
      <c r="CT191" s="80"/>
      <c r="CU191" s="81"/>
      <c r="CV191" s="80"/>
      <c r="CW191" s="79"/>
      <c r="CX191" s="80"/>
      <c r="CY191" s="115"/>
      <c r="CZ191" s="115"/>
      <c r="DA191" s="115"/>
      <c r="DB191" s="79"/>
      <c r="DC191" s="135"/>
      <c r="DD191" s="42"/>
      <c r="DE191" s="80"/>
      <c r="DF191" s="81"/>
      <c r="DG191" s="80"/>
      <c r="DH191" s="79"/>
      <c r="DI191" s="80"/>
      <c r="DJ191" s="115"/>
      <c r="DK191" s="115"/>
      <c r="DL191" s="115"/>
      <c r="DM191" s="79"/>
      <c r="DN191" s="135"/>
      <c r="DO191" s="42"/>
      <c r="DP191" s="80"/>
      <c r="DQ191" s="81"/>
      <c r="DR191" s="80"/>
      <c r="DS191" s="79"/>
      <c r="DT191" s="80"/>
      <c r="DU191" s="115"/>
      <c r="DV191" s="115"/>
      <c r="DW191" s="115"/>
      <c r="DX191" s="79"/>
      <c r="DY191" s="135"/>
      <c r="DZ191" s="42"/>
      <c r="EA191" s="80"/>
      <c r="EB191" s="81"/>
      <c r="EC191" s="80"/>
      <c r="ED191" s="79"/>
      <c r="EE191" s="80"/>
      <c r="EF191" s="115"/>
      <c r="EG191" s="115"/>
      <c r="EH191" s="115"/>
      <c r="EI191" s="79"/>
      <c r="EJ191" s="135"/>
      <c r="EK191" s="42"/>
      <c r="EL191" s="80"/>
      <c r="EM191" s="81"/>
      <c r="EN191" s="80"/>
      <c r="EO191" s="79"/>
      <c r="EP191" s="80"/>
      <c r="EQ191" s="115"/>
      <c r="ER191" s="115"/>
      <c r="ES191" s="115"/>
      <c r="ET191" s="79"/>
      <c r="EU191" s="135"/>
      <c r="EV191" s="42"/>
      <c r="EW191" s="80"/>
      <c r="EX191" s="81"/>
      <c r="EY191" s="80"/>
      <c r="EZ191" s="79"/>
      <c r="FA191" s="80"/>
      <c r="FB191" s="115"/>
      <c r="FC191" s="115"/>
      <c r="FD191" s="115"/>
      <c r="FE191" s="144">
        <f t="shared" si="20"/>
        <v>0</v>
      </c>
      <c r="FF191" s="144">
        <f t="shared" si="21"/>
        <v>0</v>
      </c>
      <c r="FG191" s="144">
        <f t="shared" si="22"/>
        <v>0</v>
      </c>
      <c r="FH191" s="144">
        <f t="shared" si="23"/>
        <v>0</v>
      </c>
      <c r="FI191" s="144">
        <f t="shared" si="24"/>
        <v>0</v>
      </c>
      <c r="FJ191" s="144">
        <f t="shared" si="25"/>
        <v>0</v>
      </c>
      <c r="FK191" s="144">
        <f t="shared" si="18"/>
        <v>0</v>
      </c>
      <c r="FL191" s="93"/>
      <c r="FM191" s="92"/>
      <c r="FN191" s="82"/>
    </row>
    <row r="192" spans="1:170" ht="52.5" hidden="1" customHeight="1">
      <c r="A192" s="78"/>
      <c r="B192" s="142">
        <v>179</v>
      </c>
      <c r="C192" s="90"/>
      <c r="D192" s="91"/>
      <c r="E192" s="91"/>
      <c r="F192" s="92"/>
      <c r="G192" s="93"/>
      <c r="H192" s="94"/>
      <c r="I192" s="94"/>
      <c r="J192" s="94"/>
      <c r="K192" s="94"/>
      <c r="L192" s="191"/>
      <c r="M192" s="91"/>
      <c r="N192" s="91"/>
      <c r="O192" s="93"/>
      <c r="P192" s="95"/>
      <c r="Q192" s="93"/>
      <c r="R192" s="95"/>
      <c r="S192" s="93"/>
      <c r="T192" s="95"/>
      <c r="U192" s="93"/>
      <c r="V192" s="143">
        <f t="shared" si="19"/>
        <v>0</v>
      </c>
      <c r="W192" s="42"/>
      <c r="X192" s="80"/>
      <c r="Y192" s="42"/>
      <c r="Z192" s="31"/>
      <c r="AA192" s="79"/>
      <c r="AB192" s="80"/>
      <c r="AC192" s="79"/>
      <c r="AD192" s="135"/>
      <c r="AE192" s="42"/>
      <c r="AF192" s="80"/>
      <c r="AG192" s="81"/>
      <c r="AH192" s="80"/>
      <c r="AI192" s="79"/>
      <c r="AJ192" s="80"/>
      <c r="AK192" s="115"/>
      <c r="AL192" s="115"/>
      <c r="AM192" s="115"/>
      <c r="AN192" s="79"/>
      <c r="AO192" s="135"/>
      <c r="AP192" s="42"/>
      <c r="AQ192" s="80"/>
      <c r="AR192" s="81"/>
      <c r="AS192" s="80"/>
      <c r="AT192" s="79"/>
      <c r="AU192" s="80"/>
      <c r="AV192" s="115"/>
      <c r="AW192" s="115"/>
      <c r="AX192" s="115"/>
      <c r="AY192" s="79"/>
      <c r="AZ192" s="135"/>
      <c r="BA192" s="42"/>
      <c r="BB192" s="80"/>
      <c r="BC192" s="81"/>
      <c r="BD192" s="80"/>
      <c r="BE192" s="79"/>
      <c r="BF192" s="80"/>
      <c r="BG192" s="115"/>
      <c r="BH192" s="115"/>
      <c r="BI192" s="115"/>
      <c r="BJ192" s="79"/>
      <c r="BK192" s="135"/>
      <c r="BL192" s="42"/>
      <c r="BM192" s="80"/>
      <c r="BN192" s="81"/>
      <c r="BO192" s="80"/>
      <c r="BP192" s="79"/>
      <c r="BQ192" s="80"/>
      <c r="BR192" s="115"/>
      <c r="BS192" s="115"/>
      <c r="BT192" s="115"/>
      <c r="BU192" s="79"/>
      <c r="BV192" s="135"/>
      <c r="BW192" s="42"/>
      <c r="BX192" s="80"/>
      <c r="BY192" s="81"/>
      <c r="BZ192" s="80"/>
      <c r="CA192" s="79"/>
      <c r="CB192" s="80"/>
      <c r="CC192" s="115"/>
      <c r="CD192" s="115"/>
      <c r="CE192" s="115"/>
      <c r="CF192" s="79"/>
      <c r="CG192" s="135"/>
      <c r="CH192" s="42"/>
      <c r="CI192" s="80"/>
      <c r="CJ192" s="81"/>
      <c r="CK192" s="80"/>
      <c r="CL192" s="79"/>
      <c r="CM192" s="80"/>
      <c r="CN192" s="115"/>
      <c r="CO192" s="115"/>
      <c r="CP192" s="115"/>
      <c r="CQ192" s="79"/>
      <c r="CR192" s="135"/>
      <c r="CS192" s="42"/>
      <c r="CT192" s="80"/>
      <c r="CU192" s="81"/>
      <c r="CV192" s="80"/>
      <c r="CW192" s="79"/>
      <c r="CX192" s="80"/>
      <c r="CY192" s="115"/>
      <c r="CZ192" s="115"/>
      <c r="DA192" s="115"/>
      <c r="DB192" s="79"/>
      <c r="DC192" s="135"/>
      <c r="DD192" s="42"/>
      <c r="DE192" s="80"/>
      <c r="DF192" s="81"/>
      <c r="DG192" s="80"/>
      <c r="DH192" s="79"/>
      <c r="DI192" s="80"/>
      <c r="DJ192" s="115"/>
      <c r="DK192" s="115"/>
      <c r="DL192" s="115"/>
      <c r="DM192" s="79"/>
      <c r="DN192" s="135"/>
      <c r="DO192" s="42"/>
      <c r="DP192" s="80"/>
      <c r="DQ192" s="81"/>
      <c r="DR192" s="80"/>
      <c r="DS192" s="79"/>
      <c r="DT192" s="80"/>
      <c r="DU192" s="115"/>
      <c r="DV192" s="115"/>
      <c r="DW192" s="115"/>
      <c r="DX192" s="79"/>
      <c r="DY192" s="135"/>
      <c r="DZ192" s="42"/>
      <c r="EA192" s="80"/>
      <c r="EB192" s="81"/>
      <c r="EC192" s="80"/>
      <c r="ED192" s="79"/>
      <c r="EE192" s="80"/>
      <c r="EF192" s="115"/>
      <c r="EG192" s="115"/>
      <c r="EH192" s="115"/>
      <c r="EI192" s="79"/>
      <c r="EJ192" s="135"/>
      <c r="EK192" s="42"/>
      <c r="EL192" s="80"/>
      <c r="EM192" s="81"/>
      <c r="EN192" s="80"/>
      <c r="EO192" s="79"/>
      <c r="EP192" s="80"/>
      <c r="EQ192" s="115"/>
      <c r="ER192" s="115"/>
      <c r="ES192" s="115"/>
      <c r="ET192" s="79"/>
      <c r="EU192" s="135"/>
      <c r="EV192" s="42"/>
      <c r="EW192" s="80"/>
      <c r="EX192" s="81"/>
      <c r="EY192" s="80"/>
      <c r="EZ192" s="79"/>
      <c r="FA192" s="80"/>
      <c r="FB192" s="115"/>
      <c r="FC192" s="115"/>
      <c r="FD192" s="115"/>
      <c r="FE192" s="144">
        <f t="shared" si="20"/>
        <v>0</v>
      </c>
      <c r="FF192" s="144">
        <f t="shared" si="21"/>
        <v>0</v>
      </c>
      <c r="FG192" s="144">
        <f t="shared" si="22"/>
        <v>0</v>
      </c>
      <c r="FH192" s="144">
        <f t="shared" si="23"/>
        <v>0</v>
      </c>
      <c r="FI192" s="144">
        <f t="shared" si="24"/>
        <v>0</v>
      </c>
      <c r="FJ192" s="144">
        <f t="shared" si="25"/>
        <v>0</v>
      </c>
      <c r="FK192" s="144">
        <f t="shared" si="18"/>
        <v>0</v>
      </c>
      <c r="FL192" s="93"/>
      <c r="FM192" s="92"/>
      <c r="FN192" s="82"/>
    </row>
    <row r="193" spans="1:170" ht="52.5" hidden="1" customHeight="1">
      <c r="A193" s="78"/>
      <c r="B193" s="142">
        <v>180</v>
      </c>
      <c r="C193" s="90"/>
      <c r="D193" s="91"/>
      <c r="E193" s="91"/>
      <c r="F193" s="92"/>
      <c r="G193" s="93"/>
      <c r="H193" s="94"/>
      <c r="I193" s="94"/>
      <c r="J193" s="94"/>
      <c r="K193" s="94"/>
      <c r="L193" s="191"/>
      <c r="M193" s="91"/>
      <c r="N193" s="91"/>
      <c r="O193" s="93"/>
      <c r="P193" s="95"/>
      <c r="Q193" s="93"/>
      <c r="R193" s="95"/>
      <c r="S193" s="93"/>
      <c r="T193" s="95"/>
      <c r="U193" s="93"/>
      <c r="V193" s="143">
        <f t="shared" si="19"/>
        <v>0</v>
      </c>
      <c r="W193" s="42"/>
      <c r="X193" s="80"/>
      <c r="Y193" s="42"/>
      <c r="Z193" s="31"/>
      <c r="AA193" s="79"/>
      <c r="AB193" s="80"/>
      <c r="AC193" s="79"/>
      <c r="AD193" s="135"/>
      <c r="AE193" s="42"/>
      <c r="AF193" s="80"/>
      <c r="AG193" s="81"/>
      <c r="AH193" s="80"/>
      <c r="AI193" s="79"/>
      <c r="AJ193" s="80"/>
      <c r="AK193" s="115"/>
      <c r="AL193" s="115"/>
      <c r="AM193" s="115"/>
      <c r="AN193" s="79"/>
      <c r="AO193" s="135"/>
      <c r="AP193" s="42"/>
      <c r="AQ193" s="80"/>
      <c r="AR193" s="81"/>
      <c r="AS193" s="80"/>
      <c r="AT193" s="79"/>
      <c r="AU193" s="80"/>
      <c r="AV193" s="115"/>
      <c r="AW193" s="115"/>
      <c r="AX193" s="115"/>
      <c r="AY193" s="79"/>
      <c r="AZ193" s="135"/>
      <c r="BA193" s="42"/>
      <c r="BB193" s="80"/>
      <c r="BC193" s="81"/>
      <c r="BD193" s="80"/>
      <c r="BE193" s="79"/>
      <c r="BF193" s="80"/>
      <c r="BG193" s="115"/>
      <c r="BH193" s="115"/>
      <c r="BI193" s="115"/>
      <c r="BJ193" s="79"/>
      <c r="BK193" s="135"/>
      <c r="BL193" s="42"/>
      <c r="BM193" s="80"/>
      <c r="BN193" s="81"/>
      <c r="BO193" s="80"/>
      <c r="BP193" s="79"/>
      <c r="BQ193" s="80"/>
      <c r="BR193" s="115"/>
      <c r="BS193" s="115"/>
      <c r="BT193" s="115"/>
      <c r="BU193" s="79"/>
      <c r="BV193" s="135"/>
      <c r="BW193" s="42"/>
      <c r="BX193" s="80"/>
      <c r="BY193" s="81"/>
      <c r="BZ193" s="80"/>
      <c r="CA193" s="79"/>
      <c r="CB193" s="80"/>
      <c r="CC193" s="115"/>
      <c r="CD193" s="115"/>
      <c r="CE193" s="115"/>
      <c r="CF193" s="79"/>
      <c r="CG193" s="135"/>
      <c r="CH193" s="42"/>
      <c r="CI193" s="80"/>
      <c r="CJ193" s="81"/>
      <c r="CK193" s="80"/>
      <c r="CL193" s="79"/>
      <c r="CM193" s="80"/>
      <c r="CN193" s="115"/>
      <c r="CO193" s="115"/>
      <c r="CP193" s="115"/>
      <c r="CQ193" s="79"/>
      <c r="CR193" s="135"/>
      <c r="CS193" s="42"/>
      <c r="CT193" s="80"/>
      <c r="CU193" s="81"/>
      <c r="CV193" s="80"/>
      <c r="CW193" s="79"/>
      <c r="CX193" s="80"/>
      <c r="CY193" s="115"/>
      <c r="CZ193" s="115"/>
      <c r="DA193" s="115"/>
      <c r="DB193" s="79"/>
      <c r="DC193" s="135"/>
      <c r="DD193" s="42"/>
      <c r="DE193" s="80"/>
      <c r="DF193" s="81"/>
      <c r="DG193" s="80"/>
      <c r="DH193" s="79"/>
      <c r="DI193" s="80"/>
      <c r="DJ193" s="115"/>
      <c r="DK193" s="115"/>
      <c r="DL193" s="115"/>
      <c r="DM193" s="79"/>
      <c r="DN193" s="135"/>
      <c r="DO193" s="42"/>
      <c r="DP193" s="80"/>
      <c r="DQ193" s="81"/>
      <c r="DR193" s="80"/>
      <c r="DS193" s="79"/>
      <c r="DT193" s="80"/>
      <c r="DU193" s="115"/>
      <c r="DV193" s="115"/>
      <c r="DW193" s="115"/>
      <c r="DX193" s="79"/>
      <c r="DY193" s="135"/>
      <c r="DZ193" s="42"/>
      <c r="EA193" s="80"/>
      <c r="EB193" s="81"/>
      <c r="EC193" s="80"/>
      <c r="ED193" s="79"/>
      <c r="EE193" s="80"/>
      <c r="EF193" s="115"/>
      <c r="EG193" s="115"/>
      <c r="EH193" s="115"/>
      <c r="EI193" s="79"/>
      <c r="EJ193" s="135"/>
      <c r="EK193" s="42"/>
      <c r="EL193" s="80"/>
      <c r="EM193" s="81"/>
      <c r="EN193" s="80"/>
      <c r="EO193" s="79"/>
      <c r="EP193" s="80"/>
      <c r="EQ193" s="115"/>
      <c r="ER193" s="115"/>
      <c r="ES193" s="115"/>
      <c r="ET193" s="79"/>
      <c r="EU193" s="135"/>
      <c r="EV193" s="42"/>
      <c r="EW193" s="80"/>
      <c r="EX193" s="81"/>
      <c r="EY193" s="80"/>
      <c r="EZ193" s="79"/>
      <c r="FA193" s="80"/>
      <c r="FB193" s="115"/>
      <c r="FC193" s="115"/>
      <c r="FD193" s="115"/>
      <c r="FE193" s="144">
        <f t="shared" si="20"/>
        <v>0</v>
      </c>
      <c r="FF193" s="144">
        <f t="shared" si="21"/>
        <v>0</v>
      </c>
      <c r="FG193" s="144">
        <f t="shared" si="22"/>
        <v>0</v>
      </c>
      <c r="FH193" s="144">
        <f t="shared" si="23"/>
        <v>0</v>
      </c>
      <c r="FI193" s="144">
        <f t="shared" si="24"/>
        <v>0</v>
      </c>
      <c r="FJ193" s="144">
        <f t="shared" si="25"/>
        <v>0</v>
      </c>
      <c r="FK193" s="144">
        <f t="shared" si="18"/>
        <v>0</v>
      </c>
      <c r="FL193" s="93"/>
      <c r="FM193" s="92"/>
      <c r="FN193" s="82"/>
    </row>
    <row r="194" spans="1:170" ht="52.5" hidden="1" customHeight="1">
      <c r="A194" s="78"/>
      <c r="B194" s="142">
        <v>181</v>
      </c>
      <c r="C194" s="90"/>
      <c r="D194" s="91"/>
      <c r="E194" s="91"/>
      <c r="F194" s="92"/>
      <c r="G194" s="93"/>
      <c r="H194" s="94"/>
      <c r="I194" s="94"/>
      <c r="J194" s="94"/>
      <c r="K194" s="94"/>
      <c r="L194" s="191"/>
      <c r="M194" s="91"/>
      <c r="N194" s="91"/>
      <c r="O194" s="93"/>
      <c r="P194" s="95"/>
      <c r="Q194" s="93"/>
      <c r="R194" s="95"/>
      <c r="S194" s="93"/>
      <c r="T194" s="95"/>
      <c r="U194" s="93"/>
      <c r="V194" s="143">
        <f t="shared" si="19"/>
        <v>0</v>
      </c>
      <c r="W194" s="42"/>
      <c r="X194" s="80"/>
      <c r="Y194" s="42"/>
      <c r="Z194" s="31"/>
      <c r="AA194" s="79"/>
      <c r="AB194" s="80"/>
      <c r="AC194" s="79"/>
      <c r="AD194" s="135"/>
      <c r="AE194" s="42"/>
      <c r="AF194" s="80"/>
      <c r="AG194" s="81"/>
      <c r="AH194" s="80"/>
      <c r="AI194" s="79"/>
      <c r="AJ194" s="80"/>
      <c r="AK194" s="115"/>
      <c r="AL194" s="115"/>
      <c r="AM194" s="115"/>
      <c r="AN194" s="79"/>
      <c r="AO194" s="135"/>
      <c r="AP194" s="42"/>
      <c r="AQ194" s="80"/>
      <c r="AR194" s="81"/>
      <c r="AS194" s="80"/>
      <c r="AT194" s="79"/>
      <c r="AU194" s="80"/>
      <c r="AV194" s="115"/>
      <c r="AW194" s="115"/>
      <c r="AX194" s="115"/>
      <c r="AY194" s="79"/>
      <c r="AZ194" s="135"/>
      <c r="BA194" s="42"/>
      <c r="BB194" s="80"/>
      <c r="BC194" s="81"/>
      <c r="BD194" s="80"/>
      <c r="BE194" s="79"/>
      <c r="BF194" s="80"/>
      <c r="BG194" s="115"/>
      <c r="BH194" s="115"/>
      <c r="BI194" s="115"/>
      <c r="BJ194" s="79"/>
      <c r="BK194" s="135"/>
      <c r="BL194" s="42"/>
      <c r="BM194" s="80"/>
      <c r="BN194" s="81"/>
      <c r="BO194" s="80"/>
      <c r="BP194" s="79"/>
      <c r="BQ194" s="80"/>
      <c r="BR194" s="115"/>
      <c r="BS194" s="115"/>
      <c r="BT194" s="115"/>
      <c r="BU194" s="79"/>
      <c r="BV194" s="135"/>
      <c r="BW194" s="42"/>
      <c r="BX194" s="80"/>
      <c r="BY194" s="81"/>
      <c r="BZ194" s="80"/>
      <c r="CA194" s="79"/>
      <c r="CB194" s="80"/>
      <c r="CC194" s="115"/>
      <c r="CD194" s="115"/>
      <c r="CE194" s="115"/>
      <c r="CF194" s="79"/>
      <c r="CG194" s="135"/>
      <c r="CH194" s="42"/>
      <c r="CI194" s="80"/>
      <c r="CJ194" s="81"/>
      <c r="CK194" s="80"/>
      <c r="CL194" s="79"/>
      <c r="CM194" s="80"/>
      <c r="CN194" s="115"/>
      <c r="CO194" s="115"/>
      <c r="CP194" s="115"/>
      <c r="CQ194" s="79"/>
      <c r="CR194" s="135"/>
      <c r="CS194" s="42"/>
      <c r="CT194" s="80"/>
      <c r="CU194" s="81"/>
      <c r="CV194" s="80"/>
      <c r="CW194" s="79"/>
      <c r="CX194" s="80"/>
      <c r="CY194" s="115"/>
      <c r="CZ194" s="115"/>
      <c r="DA194" s="115"/>
      <c r="DB194" s="79"/>
      <c r="DC194" s="135"/>
      <c r="DD194" s="42"/>
      <c r="DE194" s="80"/>
      <c r="DF194" s="81"/>
      <c r="DG194" s="80"/>
      <c r="DH194" s="79"/>
      <c r="DI194" s="80"/>
      <c r="DJ194" s="115"/>
      <c r="DK194" s="115"/>
      <c r="DL194" s="115"/>
      <c r="DM194" s="79"/>
      <c r="DN194" s="135"/>
      <c r="DO194" s="42"/>
      <c r="DP194" s="80"/>
      <c r="DQ194" s="81"/>
      <c r="DR194" s="80"/>
      <c r="DS194" s="79"/>
      <c r="DT194" s="80"/>
      <c r="DU194" s="115"/>
      <c r="DV194" s="115"/>
      <c r="DW194" s="115"/>
      <c r="DX194" s="79"/>
      <c r="DY194" s="135"/>
      <c r="DZ194" s="42"/>
      <c r="EA194" s="80"/>
      <c r="EB194" s="81"/>
      <c r="EC194" s="80"/>
      <c r="ED194" s="79"/>
      <c r="EE194" s="80"/>
      <c r="EF194" s="115"/>
      <c r="EG194" s="115"/>
      <c r="EH194" s="115"/>
      <c r="EI194" s="79"/>
      <c r="EJ194" s="135"/>
      <c r="EK194" s="42"/>
      <c r="EL194" s="80"/>
      <c r="EM194" s="81"/>
      <c r="EN194" s="80"/>
      <c r="EO194" s="79"/>
      <c r="EP194" s="80"/>
      <c r="EQ194" s="115"/>
      <c r="ER194" s="115"/>
      <c r="ES194" s="115"/>
      <c r="ET194" s="79"/>
      <c r="EU194" s="135"/>
      <c r="EV194" s="42"/>
      <c r="EW194" s="80"/>
      <c r="EX194" s="81"/>
      <c r="EY194" s="80"/>
      <c r="EZ194" s="79"/>
      <c r="FA194" s="80"/>
      <c r="FB194" s="115"/>
      <c r="FC194" s="115"/>
      <c r="FD194" s="115"/>
      <c r="FE194" s="144">
        <f t="shared" si="20"/>
        <v>0</v>
      </c>
      <c r="FF194" s="144">
        <f t="shared" si="21"/>
        <v>0</v>
      </c>
      <c r="FG194" s="144">
        <f t="shared" si="22"/>
        <v>0</v>
      </c>
      <c r="FH194" s="144">
        <f t="shared" si="23"/>
        <v>0</v>
      </c>
      <c r="FI194" s="144">
        <f t="shared" si="24"/>
        <v>0</v>
      </c>
      <c r="FJ194" s="144">
        <f t="shared" si="25"/>
        <v>0</v>
      </c>
      <c r="FK194" s="144">
        <f t="shared" si="18"/>
        <v>0</v>
      </c>
      <c r="FL194" s="93"/>
      <c r="FM194" s="92"/>
      <c r="FN194" s="82"/>
    </row>
    <row r="195" spans="1:170" ht="52.5" hidden="1" customHeight="1">
      <c r="A195" s="78"/>
      <c r="B195" s="142">
        <v>182</v>
      </c>
      <c r="C195" s="90"/>
      <c r="D195" s="91"/>
      <c r="E195" s="91"/>
      <c r="F195" s="92"/>
      <c r="G195" s="93"/>
      <c r="H195" s="94"/>
      <c r="I195" s="94"/>
      <c r="J195" s="94"/>
      <c r="K195" s="94"/>
      <c r="L195" s="191"/>
      <c r="M195" s="91"/>
      <c r="N195" s="91"/>
      <c r="O195" s="93"/>
      <c r="P195" s="95"/>
      <c r="Q195" s="93"/>
      <c r="R195" s="95"/>
      <c r="S195" s="93"/>
      <c r="T195" s="95"/>
      <c r="U195" s="93"/>
      <c r="V195" s="143">
        <f t="shared" si="19"/>
        <v>0</v>
      </c>
      <c r="W195" s="42"/>
      <c r="X195" s="80"/>
      <c r="Y195" s="42"/>
      <c r="Z195" s="31"/>
      <c r="AA195" s="79"/>
      <c r="AB195" s="80"/>
      <c r="AC195" s="79"/>
      <c r="AD195" s="135"/>
      <c r="AE195" s="42"/>
      <c r="AF195" s="80"/>
      <c r="AG195" s="81"/>
      <c r="AH195" s="80"/>
      <c r="AI195" s="79"/>
      <c r="AJ195" s="80"/>
      <c r="AK195" s="115"/>
      <c r="AL195" s="115"/>
      <c r="AM195" s="115"/>
      <c r="AN195" s="79"/>
      <c r="AO195" s="135"/>
      <c r="AP195" s="42"/>
      <c r="AQ195" s="80"/>
      <c r="AR195" s="81"/>
      <c r="AS195" s="80"/>
      <c r="AT195" s="79"/>
      <c r="AU195" s="80"/>
      <c r="AV195" s="115"/>
      <c r="AW195" s="115"/>
      <c r="AX195" s="115"/>
      <c r="AY195" s="79"/>
      <c r="AZ195" s="135"/>
      <c r="BA195" s="42"/>
      <c r="BB195" s="80"/>
      <c r="BC195" s="81"/>
      <c r="BD195" s="80"/>
      <c r="BE195" s="79"/>
      <c r="BF195" s="80"/>
      <c r="BG195" s="115"/>
      <c r="BH195" s="115"/>
      <c r="BI195" s="115"/>
      <c r="BJ195" s="79"/>
      <c r="BK195" s="135"/>
      <c r="BL195" s="42"/>
      <c r="BM195" s="80"/>
      <c r="BN195" s="81"/>
      <c r="BO195" s="80"/>
      <c r="BP195" s="79"/>
      <c r="BQ195" s="80"/>
      <c r="BR195" s="115"/>
      <c r="BS195" s="115"/>
      <c r="BT195" s="115"/>
      <c r="BU195" s="79"/>
      <c r="BV195" s="135"/>
      <c r="BW195" s="42"/>
      <c r="BX195" s="80"/>
      <c r="BY195" s="81"/>
      <c r="BZ195" s="80"/>
      <c r="CA195" s="79"/>
      <c r="CB195" s="80"/>
      <c r="CC195" s="115"/>
      <c r="CD195" s="115"/>
      <c r="CE195" s="115"/>
      <c r="CF195" s="79"/>
      <c r="CG195" s="135"/>
      <c r="CH195" s="42"/>
      <c r="CI195" s="80"/>
      <c r="CJ195" s="81"/>
      <c r="CK195" s="80"/>
      <c r="CL195" s="79"/>
      <c r="CM195" s="80"/>
      <c r="CN195" s="115"/>
      <c r="CO195" s="115"/>
      <c r="CP195" s="115"/>
      <c r="CQ195" s="79"/>
      <c r="CR195" s="135"/>
      <c r="CS195" s="42"/>
      <c r="CT195" s="80"/>
      <c r="CU195" s="81"/>
      <c r="CV195" s="80"/>
      <c r="CW195" s="79"/>
      <c r="CX195" s="80"/>
      <c r="CY195" s="115"/>
      <c r="CZ195" s="115"/>
      <c r="DA195" s="115"/>
      <c r="DB195" s="79"/>
      <c r="DC195" s="135"/>
      <c r="DD195" s="42"/>
      <c r="DE195" s="80"/>
      <c r="DF195" s="81"/>
      <c r="DG195" s="80"/>
      <c r="DH195" s="79"/>
      <c r="DI195" s="80"/>
      <c r="DJ195" s="115"/>
      <c r="DK195" s="115"/>
      <c r="DL195" s="115"/>
      <c r="DM195" s="79"/>
      <c r="DN195" s="135"/>
      <c r="DO195" s="42"/>
      <c r="DP195" s="80"/>
      <c r="DQ195" s="81"/>
      <c r="DR195" s="80"/>
      <c r="DS195" s="79"/>
      <c r="DT195" s="80"/>
      <c r="DU195" s="115"/>
      <c r="DV195" s="115"/>
      <c r="DW195" s="115"/>
      <c r="DX195" s="79"/>
      <c r="DY195" s="135"/>
      <c r="DZ195" s="42"/>
      <c r="EA195" s="80"/>
      <c r="EB195" s="81"/>
      <c r="EC195" s="80"/>
      <c r="ED195" s="79"/>
      <c r="EE195" s="80"/>
      <c r="EF195" s="115"/>
      <c r="EG195" s="115"/>
      <c r="EH195" s="115"/>
      <c r="EI195" s="79"/>
      <c r="EJ195" s="135"/>
      <c r="EK195" s="42"/>
      <c r="EL195" s="80"/>
      <c r="EM195" s="81"/>
      <c r="EN195" s="80"/>
      <c r="EO195" s="79"/>
      <c r="EP195" s="80"/>
      <c r="EQ195" s="115"/>
      <c r="ER195" s="115"/>
      <c r="ES195" s="115"/>
      <c r="ET195" s="79"/>
      <c r="EU195" s="135"/>
      <c r="EV195" s="42"/>
      <c r="EW195" s="80"/>
      <c r="EX195" s="81"/>
      <c r="EY195" s="80"/>
      <c r="EZ195" s="79"/>
      <c r="FA195" s="80"/>
      <c r="FB195" s="115"/>
      <c r="FC195" s="115"/>
      <c r="FD195" s="115"/>
      <c r="FE195" s="144">
        <f t="shared" si="20"/>
        <v>0</v>
      </c>
      <c r="FF195" s="144">
        <f t="shared" si="21"/>
        <v>0</v>
      </c>
      <c r="FG195" s="144">
        <f t="shared" si="22"/>
        <v>0</v>
      </c>
      <c r="FH195" s="144">
        <f t="shared" si="23"/>
        <v>0</v>
      </c>
      <c r="FI195" s="144">
        <f t="shared" si="24"/>
        <v>0</v>
      </c>
      <c r="FJ195" s="144">
        <f t="shared" si="25"/>
        <v>0</v>
      </c>
      <c r="FK195" s="144">
        <f t="shared" ref="FK195:FK213" si="28">(FH195+FI195+FJ195)</f>
        <v>0</v>
      </c>
      <c r="FL195" s="93"/>
      <c r="FM195" s="92"/>
      <c r="FN195" s="82"/>
    </row>
    <row r="196" spans="1:170" ht="52.5" hidden="1" customHeight="1">
      <c r="A196" s="78"/>
      <c r="B196" s="142">
        <v>183</v>
      </c>
      <c r="C196" s="90"/>
      <c r="D196" s="91"/>
      <c r="E196" s="91"/>
      <c r="F196" s="92"/>
      <c r="G196" s="93"/>
      <c r="H196" s="94"/>
      <c r="I196" s="94"/>
      <c r="J196" s="94"/>
      <c r="K196" s="94"/>
      <c r="L196" s="191"/>
      <c r="M196" s="91"/>
      <c r="N196" s="91"/>
      <c r="O196" s="93"/>
      <c r="P196" s="95"/>
      <c r="Q196" s="93"/>
      <c r="R196" s="95"/>
      <c r="S196" s="93"/>
      <c r="T196" s="95"/>
      <c r="U196" s="93"/>
      <c r="V196" s="143">
        <f t="shared" si="19"/>
        <v>0</v>
      </c>
      <c r="W196" s="42"/>
      <c r="X196" s="80"/>
      <c r="Y196" s="42"/>
      <c r="Z196" s="31"/>
      <c r="AA196" s="79"/>
      <c r="AB196" s="80"/>
      <c r="AC196" s="79"/>
      <c r="AD196" s="135"/>
      <c r="AE196" s="42"/>
      <c r="AF196" s="80"/>
      <c r="AG196" s="81"/>
      <c r="AH196" s="80"/>
      <c r="AI196" s="79"/>
      <c r="AJ196" s="80"/>
      <c r="AK196" s="115"/>
      <c r="AL196" s="115"/>
      <c r="AM196" s="115"/>
      <c r="AN196" s="79"/>
      <c r="AO196" s="135"/>
      <c r="AP196" s="42"/>
      <c r="AQ196" s="80"/>
      <c r="AR196" s="81"/>
      <c r="AS196" s="80"/>
      <c r="AT196" s="79"/>
      <c r="AU196" s="80"/>
      <c r="AV196" s="115"/>
      <c r="AW196" s="115"/>
      <c r="AX196" s="115"/>
      <c r="AY196" s="79"/>
      <c r="AZ196" s="135"/>
      <c r="BA196" s="42"/>
      <c r="BB196" s="80"/>
      <c r="BC196" s="81"/>
      <c r="BD196" s="80"/>
      <c r="BE196" s="79"/>
      <c r="BF196" s="80"/>
      <c r="BG196" s="115"/>
      <c r="BH196" s="115"/>
      <c r="BI196" s="115"/>
      <c r="BJ196" s="79"/>
      <c r="BK196" s="135"/>
      <c r="BL196" s="42"/>
      <c r="BM196" s="80"/>
      <c r="BN196" s="81"/>
      <c r="BO196" s="80"/>
      <c r="BP196" s="79"/>
      <c r="BQ196" s="80"/>
      <c r="BR196" s="115"/>
      <c r="BS196" s="115"/>
      <c r="BT196" s="115"/>
      <c r="BU196" s="79"/>
      <c r="BV196" s="135"/>
      <c r="BW196" s="42"/>
      <c r="BX196" s="80"/>
      <c r="BY196" s="81"/>
      <c r="BZ196" s="80"/>
      <c r="CA196" s="79"/>
      <c r="CB196" s="80"/>
      <c r="CC196" s="115"/>
      <c r="CD196" s="115"/>
      <c r="CE196" s="115"/>
      <c r="CF196" s="79"/>
      <c r="CG196" s="135"/>
      <c r="CH196" s="42"/>
      <c r="CI196" s="80"/>
      <c r="CJ196" s="81"/>
      <c r="CK196" s="80"/>
      <c r="CL196" s="79"/>
      <c r="CM196" s="80"/>
      <c r="CN196" s="115"/>
      <c r="CO196" s="115"/>
      <c r="CP196" s="115"/>
      <c r="CQ196" s="79"/>
      <c r="CR196" s="135"/>
      <c r="CS196" s="42"/>
      <c r="CT196" s="80"/>
      <c r="CU196" s="81"/>
      <c r="CV196" s="80"/>
      <c r="CW196" s="79"/>
      <c r="CX196" s="80"/>
      <c r="CY196" s="115"/>
      <c r="CZ196" s="115"/>
      <c r="DA196" s="115"/>
      <c r="DB196" s="79"/>
      <c r="DC196" s="135"/>
      <c r="DD196" s="42"/>
      <c r="DE196" s="80"/>
      <c r="DF196" s="81"/>
      <c r="DG196" s="80"/>
      <c r="DH196" s="79"/>
      <c r="DI196" s="80"/>
      <c r="DJ196" s="115"/>
      <c r="DK196" s="115"/>
      <c r="DL196" s="115"/>
      <c r="DM196" s="79"/>
      <c r="DN196" s="135"/>
      <c r="DO196" s="42"/>
      <c r="DP196" s="80"/>
      <c r="DQ196" s="81"/>
      <c r="DR196" s="80"/>
      <c r="DS196" s="79"/>
      <c r="DT196" s="80"/>
      <c r="DU196" s="115"/>
      <c r="DV196" s="115"/>
      <c r="DW196" s="115"/>
      <c r="DX196" s="79"/>
      <c r="DY196" s="135"/>
      <c r="DZ196" s="42"/>
      <c r="EA196" s="80"/>
      <c r="EB196" s="81"/>
      <c r="EC196" s="80"/>
      <c r="ED196" s="79"/>
      <c r="EE196" s="80"/>
      <c r="EF196" s="115"/>
      <c r="EG196" s="115"/>
      <c r="EH196" s="115"/>
      <c r="EI196" s="79"/>
      <c r="EJ196" s="135"/>
      <c r="EK196" s="42"/>
      <c r="EL196" s="80"/>
      <c r="EM196" s="81"/>
      <c r="EN196" s="80"/>
      <c r="EO196" s="79"/>
      <c r="EP196" s="80"/>
      <c r="EQ196" s="115"/>
      <c r="ER196" s="115"/>
      <c r="ES196" s="115"/>
      <c r="ET196" s="79"/>
      <c r="EU196" s="135"/>
      <c r="EV196" s="42"/>
      <c r="EW196" s="80"/>
      <c r="EX196" s="81"/>
      <c r="EY196" s="80"/>
      <c r="EZ196" s="79"/>
      <c r="FA196" s="80"/>
      <c r="FB196" s="115"/>
      <c r="FC196" s="115"/>
      <c r="FD196" s="115"/>
      <c r="FE196" s="144">
        <f t="shared" si="20"/>
        <v>0</v>
      </c>
      <c r="FF196" s="144">
        <f t="shared" si="21"/>
        <v>0</v>
      </c>
      <c r="FG196" s="144">
        <f t="shared" si="22"/>
        <v>0</v>
      </c>
      <c r="FH196" s="144">
        <f t="shared" si="23"/>
        <v>0</v>
      </c>
      <c r="FI196" s="144">
        <f t="shared" si="24"/>
        <v>0</v>
      </c>
      <c r="FJ196" s="144">
        <f t="shared" si="25"/>
        <v>0</v>
      </c>
      <c r="FK196" s="144">
        <f t="shared" ref="FK196:FK204" si="29">(FH196+FI196+FJ196)</f>
        <v>0</v>
      </c>
      <c r="FL196" s="93"/>
      <c r="FM196" s="92"/>
      <c r="FN196" s="82"/>
    </row>
    <row r="197" spans="1:170" ht="52.5" hidden="1" customHeight="1">
      <c r="A197" s="78"/>
      <c r="B197" s="142">
        <v>184</v>
      </c>
      <c r="C197" s="90"/>
      <c r="D197" s="91"/>
      <c r="E197" s="91"/>
      <c r="F197" s="92"/>
      <c r="G197" s="93"/>
      <c r="H197" s="94"/>
      <c r="I197" s="94"/>
      <c r="J197" s="94"/>
      <c r="K197" s="94"/>
      <c r="L197" s="191"/>
      <c r="M197" s="91"/>
      <c r="N197" s="91"/>
      <c r="O197" s="93"/>
      <c r="P197" s="95"/>
      <c r="Q197" s="93"/>
      <c r="R197" s="95"/>
      <c r="S197" s="93"/>
      <c r="T197" s="95"/>
      <c r="U197" s="93"/>
      <c r="V197" s="143">
        <f t="shared" si="19"/>
        <v>0</v>
      </c>
      <c r="W197" s="42"/>
      <c r="X197" s="80"/>
      <c r="Y197" s="42"/>
      <c r="Z197" s="31"/>
      <c r="AA197" s="79"/>
      <c r="AB197" s="80"/>
      <c r="AC197" s="79"/>
      <c r="AD197" s="135"/>
      <c r="AE197" s="42"/>
      <c r="AF197" s="80"/>
      <c r="AG197" s="81"/>
      <c r="AH197" s="80"/>
      <c r="AI197" s="79"/>
      <c r="AJ197" s="80"/>
      <c r="AK197" s="115"/>
      <c r="AL197" s="115"/>
      <c r="AM197" s="115"/>
      <c r="AN197" s="79"/>
      <c r="AO197" s="135"/>
      <c r="AP197" s="42"/>
      <c r="AQ197" s="80"/>
      <c r="AR197" s="81"/>
      <c r="AS197" s="80"/>
      <c r="AT197" s="79"/>
      <c r="AU197" s="80"/>
      <c r="AV197" s="115"/>
      <c r="AW197" s="115"/>
      <c r="AX197" s="115"/>
      <c r="AY197" s="79"/>
      <c r="AZ197" s="135"/>
      <c r="BA197" s="42"/>
      <c r="BB197" s="80"/>
      <c r="BC197" s="81"/>
      <c r="BD197" s="80"/>
      <c r="BE197" s="79"/>
      <c r="BF197" s="80"/>
      <c r="BG197" s="115"/>
      <c r="BH197" s="115"/>
      <c r="BI197" s="115"/>
      <c r="BJ197" s="79"/>
      <c r="BK197" s="135"/>
      <c r="BL197" s="42"/>
      <c r="BM197" s="80"/>
      <c r="BN197" s="81"/>
      <c r="BO197" s="80"/>
      <c r="BP197" s="79"/>
      <c r="BQ197" s="80"/>
      <c r="BR197" s="115"/>
      <c r="BS197" s="115"/>
      <c r="BT197" s="115"/>
      <c r="BU197" s="79"/>
      <c r="BV197" s="135"/>
      <c r="BW197" s="42"/>
      <c r="BX197" s="80"/>
      <c r="BY197" s="81"/>
      <c r="BZ197" s="80"/>
      <c r="CA197" s="79"/>
      <c r="CB197" s="80"/>
      <c r="CC197" s="115"/>
      <c r="CD197" s="115"/>
      <c r="CE197" s="115"/>
      <c r="CF197" s="79"/>
      <c r="CG197" s="135"/>
      <c r="CH197" s="42"/>
      <c r="CI197" s="80"/>
      <c r="CJ197" s="81"/>
      <c r="CK197" s="80"/>
      <c r="CL197" s="79"/>
      <c r="CM197" s="80"/>
      <c r="CN197" s="115"/>
      <c r="CO197" s="115"/>
      <c r="CP197" s="115"/>
      <c r="CQ197" s="79"/>
      <c r="CR197" s="135"/>
      <c r="CS197" s="42"/>
      <c r="CT197" s="80"/>
      <c r="CU197" s="81"/>
      <c r="CV197" s="80"/>
      <c r="CW197" s="79"/>
      <c r="CX197" s="80"/>
      <c r="CY197" s="115"/>
      <c r="CZ197" s="115"/>
      <c r="DA197" s="115"/>
      <c r="DB197" s="79"/>
      <c r="DC197" s="135"/>
      <c r="DD197" s="42"/>
      <c r="DE197" s="80"/>
      <c r="DF197" s="81"/>
      <c r="DG197" s="80"/>
      <c r="DH197" s="79"/>
      <c r="DI197" s="80"/>
      <c r="DJ197" s="115"/>
      <c r="DK197" s="115"/>
      <c r="DL197" s="115"/>
      <c r="DM197" s="79"/>
      <c r="DN197" s="135"/>
      <c r="DO197" s="42"/>
      <c r="DP197" s="80"/>
      <c r="DQ197" s="81"/>
      <c r="DR197" s="80"/>
      <c r="DS197" s="79"/>
      <c r="DT197" s="80"/>
      <c r="DU197" s="115"/>
      <c r="DV197" s="115"/>
      <c r="DW197" s="115"/>
      <c r="DX197" s="79"/>
      <c r="DY197" s="135"/>
      <c r="DZ197" s="42"/>
      <c r="EA197" s="80"/>
      <c r="EB197" s="81"/>
      <c r="EC197" s="80"/>
      <c r="ED197" s="79"/>
      <c r="EE197" s="80"/>
      <c r="EF197" s="115"/>
      <c r="EG197" s="115"/>
      <c r="EH197" s="115"/>
      <c r="EI197" s="79"/>
      <c r="EJ197" s="135"/>
      <c r="EK197" s="42"/>
      <c r="EL197" s="80"/>
      <c r="EM197" s="81"/>
      <c r="EN197" s="80"/>
      <c r="EO197" s="79"/>
      <c r="EP197" s="80"/>
      <c r="EQ197" s="115"/>
      <c r="ER197" s="115"/>
      <c r="ES197" s="115"/>
      <c r="ET197" s="79"/>
      <c r="EU197" s="135"/>
      <c r="EV197" s="42"/>
      <c r="EW197" s="80"/>
      <c r="EX197" s="81"/>
      <c r="EY197" s="80"/>
      <c r="EZ197" s="79"/>
      <c r="FA197" s="80"/>
      <c r="FB197" s="115"/>
      <c r="FC197" s="115"/>
      <c r="FD197" s="115"/>
      <c r="FE197" s="144">
        <f t="shared" si="20"/>
        <v>0</v>
      </c>
      <c r="FF197" s="144">
        <f t="shared" si="21"/>
        <v>0</v>
      </c>
      <c r="FG197" s="144">
        <f t="shared" si="22"/>
        <v>0</v>
      </c>
      <c r="FH197" s="144">
        <f t="shared" si="23"/>
        <v>0</v>
      </c>
      <c r="FI197" s="144">
        <f t="shared" si="24"/>
        <v>0</v>
      </c>
      <c r="FJ197" s="144">
        <f t="shared" si="25"/>
        <v>0</v>
      </c>
      <c r="FK197" s="144">
        <f t="shared" si="29"/>
        <v>0</v>
      </c>
      <c r="FL197" s="93"/>
      <c r="FM197" s="92"/>
      <c r="FN197" s="82"/>
    </row>
    <row r="198" spans="1:170" ht="52.5" hidden="1" customHeight="1">
      <c r="A198" s="78"/>
      <c r="B198" s="142">
        <v>185</v>
      </c>
      <c r="C198" s="90"/>
      <c r="D198" s="91"/>
      <c r="E198" s="91"/>
      <c r="F198" s="92"/>
      <c r="G198" s="93"/>
      <c r="H198" s="94"/>
      <c r="I198" s="94"/>
      <c r="J198" s="94"/>
      <c r="K198" s="94"/>
      <c r="L198" s="191"/>
      <c r="M198" s="91"/>
      <c r="N198" s="91"/>
      <c r="O198" s="93"/>
      <c r="P198" s="95"/>
      <c r="Q198" s="93"/>
      <c r="R198" s="95"/>
      <c r="S198" s="93"/>
      <c r="T198" s="95"/>
      <c r="U198" s="93"/>
      <c r="V198" s="143">
        <f t="shared" si="19"/>
        <v>0</v>
      </c>
      <c r="W198" s="42"/>
      <c r="X198" s="80"/>
      <c r="Y198" s="42"/>
      <c r="Z198" s="31"/>
      <c r="AA198" s="79"/>
      <c r="AB198" s="80"/>
      <c r="AC198" s="79"/>
      <c r="AD198" s="135"/>
      <c r="AE198" s="42"/>
      <c r="AF198" s="80"/>
      <c r="AG198" s="81"/>
      <c r="AH198" s="80"/>
      <c r="AI198" s="79"/>
      <c r="AJ198" s="80"/>
      <c r="AK198" s="115"/>
      <c r="AL198" s="115"/>
      <c r="AM198" s="115"/>
      <c r="AN198" s="79"/>
      <c r="AO198" s="135"/>
      <c r="AP198" s="42"/>
      <c r="AQ198" s="80"/>
      <c r="AR198" s="81"/>
      <c r="AS198" s="80"/>
      <c r="AT198" s="79"/>
      <c r="AU198" s="80"/>
      <c r="AV198" s="115"/>
      <c r="AW198" s="115"/>
      <c r="AX198" s="115"/>
      <c r="AY198" s="79"/>
      <c r="AZ198" s="135"/>
      <c r="BA198" s="42"/>
      <c r="BB198" s="80"/>
      <c r="BC198" s="81"/>
      <c r="BD198" s="80"/>
      <c r="BE198" s="79"/>
      <c r="BF198" s="80"/>
      <c r="BG198" s="115"/>
      <c r="BH198" s="115"/>
      <c r="BI198" s="115"/>
      <c r="BJ198" s="79"/>
      <c r="BK198" s="135"/>
      <c r="BL198" s="42"/>
      <c r="BM198" s="80"/>
      <c r="BN198" s="81"/>
      <c r="BO198" s="80"/>
      <c r="BP198" s="79"/>
      <c r="BQ198" s="80"/>
      <c r="BR198" s="115"/>
      <c r="BS198" s="115"/>
      <c r="BT198" s="115"/>
      <c r="BU198" s="79"/>
      <c r="BV198" s="135"/>
      <c r="BW198" s="42"/>
      <c r="BX198" s="80"/>
      <c r="BY198" s="81"/>
      <c r="BZ198" s="80"/>
      <c r="CA198" s="79"/>
      <c r="CB198" s="80"/>
      <c r="CC198" s="115"/>
      <c r="CD198" s="115"/>
      <c r="CE198" s="115"/>
      <c r="CF198" s="79"/>
      <c r="CG198" s="135"/>
      <c r="CH198" s="42"/>
      <c r="CI198" s="80"/>
      <c r="CJ198" s="81"/>
      <c r="CK198" s="80"/>
      <c r="CL198" s="79"/>
      <c r="CM198" s="80"/>
      <c r="CN198" s="115"/>
      <c r="CO198" s="115"/>
      <c r="CP198" s="115"/>
      <c r="CQ198" s="79"/>
      <c r="CR198" s="135"/>
      <c r="CS198" s="42"/>
      <c r="CT198" s="80"/>
      <c r="CU198" s="81"/>
      <c r="CV198" s="80"/>
      <c r="CW198" s="79"/>
      <c r="CX198" s="80"/>
      <c r="CY198" s="115"/>
      <c r="CZ198" s="115"/>
      <c r="DA198" s="115"/>
      <c r="DB198" s="79"/>
      <c r="DC198" s="135"/>
      <c r="DD198" s="42"/>
      <c r="DE198" s="80"/>
      <c r="DF198" s="81"/>
      <c r="DG198" s="80"/>
      <c r="DH198" s="79"/>
      <c r="DI198" s="80"/>
      <c r="DJ198" s="115"/>
      <c r="DK198" s="115"/>
      <c r="DL198" s="115"/>
      <c r="DM198" s="79"/>
      <c r="DN198" s="135"/>
      <c r="DO198" s="42"/>
      <c r="DP198" s="80"/>
      <c r="DQ198" s="81"/>
      <c r="DR198" s="80"/>
      <c r="DS198" s="79"/>
      <c r="DT198" s="80"/>
      <c r="DU198" s="115"/>
      <c r="DV198" s="115"/>
      <c r="DW198" s="115"/>
      <c r="DX198" s="79"/>
      <c r="DY198" s="135"/>
      <c r="DZ198" s="42"/>
      <c r="EA198" s="80"/>
      <c r="EB198" s="81"/>
      <c r="EC198" s="80"/>
      <c r="ED198" s="79"/>
      <c r="EE198" s="80"/>
      <c r="EF198" s="115"/>
      <c r="EG198" s="115"/>
      <c r="EH198" s="115"/>
      <c r="EI198" s="79"/>
      <c r="EJ198" s="135"/>
      <c r="EK198" s="42"/>
      <c r="EL198" s="80"/>
      <c r="EM198" s="81"/>
      <c r="EN198" s="80"/>
      <c r="EO198" s="79"/>
      <c r="EP198" s="80"/>
      <c r="EQ198" s="115"/>
      <c r="ER198" s="115"/>
      <c r="ES198" s="115"/>
      <c r="ET198" s="79"/>
      <c r="EU198" s="135"/>
      <c r="EV198" s="42"/>
      <c r="EW198" s="80"/>
      <c r="EX198" s="81"/>
      <c r="EY198" s="80"/>
      <c r="EZ198" s="79"/>
      <c r="FA198" s="80"/>
      <c r="FB198" s="115"/>
      <c r="FC198" s="115"/>
      <c r="FD198" s="115"/>
      <c r="FE198" s="144">
        <f t="shared" si="20"/>
        <v>0</v>
      </c>
      <c r="FF198" s="144">
        <f t="shared" si="21"/>
        <v>0</v>
      </c>
      <c r="FG198" s="144">
        <f t="shared" si="22"/>
        <v>0</v>
      </c>
      <c r="FH198" s="144">
        <f t="shared" si="23"/>
        <v>0</v>
      </c>
      <c r="FI198" s="144">
        <f t="shared" si="24"/>
        <v>0</v>
      </c>
      <c r="FJ198" s="144">
        <f t="shared" si="25"/>
        <v>0</v>
      </c>
      <c r="FK198" s="144">
        <f t="shared" si="29"/>
        <v>0</v>
      </c>
      <c r="FL198" s="93"/>
      <c r="FM198" s="92"/>
      <c r="FN198" s="82"/>
    </row>
    <row r="199" spans="1:170" ht="52.5" hidden="1" customHeight="1">
      <c r="A199" s="78"/>
      <c r="B199" s="142">
        <v>186</v>
      </c>
      <c r="C199" s="90"/>
      <c r="D199" s="91"/>
      <c r="E199" s="91"/>
      <c r="F199" s="92"/>
      <c r="G199" s="93"/>
      <c r="H199" s="94"/>
      <c r="I199" s="94"/>
      <c r="J199" s="94"/>
      <c r="K199" s="94"/>
      <c r="L199" s="191"/>
      <c r="M199" s="91"/>
      <c r="N199" s="91"/>
      <c r="O199" s="93"/>
      <c r="P199" s="95"/>
      <c r="Q199" s="93"/>
      <c r="R199" s="95"/>
      <c r="S199" s="93"/>
      <c r="T199" s="95"/>
      <c r="U199" s="93"/>
      <c r="V199" s="143">
        <f t="shared" si="19"/>
        <v>0</v>
      </c>
      <c r="W199" s="42"/>
      <c r="X199" s="80"/>
      <c r="Y199" s="42"/>
      <c r="Z199" s="31"/>
      <c r="AA199" s="79"/>
      <c r="AB199" s="80"/>
      <c r="AC199" s="79"/>
      <c r="AD199" s="135"/>
      <c r="AE199" s="42"/>
      <c r="AF199" s="80"/>
      <c r="AG199" s="81"/>
      <c r="AH199" s="80"/>
      <c r="AI199" s="79"/>
      <c r="AJ199" s="80"/>
      <c r="AK199" s="115"/>
      <c r="AL199" s="115"/>
      <c r="AM199" s="115"/>
      <c r="AN199" s="79"/>
      <c r="AO199" s="135"/>
      <c r="AP199" s="42"/>
      <c r="AQ199" s="80"/>
      <c r="AR199" s="81"/>
      <c r="AS199" s="80"/>
      <c r="AT199" s="79"/>
      <c r="AU199" s="80"/>
      <c r="AV199" s="115"/>
      <c r="AW199" s="115"/>
      <c r="AX199" s="115"/>
      <c r="AY199" s="79"/>
      <c r="AZ199" s="135"/>
      <c r="BA199" s="42"/>
      <c r="BB199" s="80"/>
      <c r="BC199" s="81"/>
      <c r="BD199" s="80"/>
      <c r="BE199" s="79"/>
      <c r="BF199" s="80"/>
      <c r="BG199" s="115"/>
      <c r="BH199" s="115"/>
      <c r="BI199" s="115"/>
      <c r="BJ199" s="79"/>
      <c r="BK199" s="135"/>
      <c r="BL199" s="42"/>
      <c r="BM199" s="80"/>
      <c r="BN199" s="81"/>
      <c r="BO199" s="80"/>
      <c r="BP199" s="79"/>
      <c r="BQ199" s="80"/>
      <c r="BR199" s="115"/>
      <c r="BS199" s="115"/>
      <c r="BT199" s="115"/>
      <c r="BU199" s="79"/>
      <c r="BV199" s="135"/>
      <c r="BW199" s="42"/>
      <c r="BX199" s="80"/>
      <c r="BY199" s="81"/>
      <c r="BZ199" s="80"/>
      <c r="CA199" s="79"/>
      <c r="CB199" s="80"/>
      <c r="CC199" s="115"/>
      <c r="CD199" s="115"/>
      <c r="CE199" s="115"/>
      <c r="CF199" s="79"/>
      <c r="CG199" s="135"/>
      <c r="CH199" s="42"/>
      <c r="CI199" s="80"/>
      <c r="CJ199" s="81"/>
      <c r="CK199" s="80"/>
      <c r="CL199" s="79"/>
      <c r="CM199" s="80"/>
      <c r="CN199" s="115"/>
      <c r="CO199" s="115"/>
      <c r="CP199" s="115"/>
      <c r="CQ199" s="79"/>
      <c r="CR199" s="135"/>
      <c r="CS199" s="42"/>
      <c r="CT199" s="80"/>
      <c r="CU199" s="81"/>
      <c r="CV199" s="80"/>
      <c r="CW199" s="79"/>
      <c r="CX199" s="80"/>
      <c r="CY199" s="115"/>
      <c r="CZ199" s="115"/>
      <c r="DA199" s="115"/>
      <c r="DB199" s="79"/>
      <c r="DC199" s="135"/>
      <c r="DD199" s="42"/>
      <c r="DE199" s="80"/>
      <c r="DF199" s="81"/>
      <c r="DG199" s="80"/>
      <c r="DH199" s="79"/>
      <c r="DI199" s="80"/>
      <c r="DJ199" s="115"/>
      <c r="DK199" s="115"/>
      <c r="DL199" s="115"/>
      <c r="DM199" s="79"/>
      <c r="DN199" s="135"/>
      <c r="DO199" s="42"/>
      <c r="DP199" s="80"/>
      <c r="DQ199" s="81"/>
      <c r="DR199" s="80"/>
      <c r="DS199" s="79"/>
      <c r="DT199" s="80"/>
      <c r="DU199" s="115"/>
      <c r="DV199" s="115"/>
      <c r="DW199" s="115"/>
      <c r="DX199" s="79"/>
      <c r="DY199" s="135"/>
      <c r="DZ199" s="42"/>
      <c r="EA199" s="80"/>
      <c r="EB199" s="81"/>
      <c r="EC199" s="80"/>
      <c r="ED199" s="79"/>
      <c r="EE199" s="80"/>
      <c r="EF199" s="115"/>
      <c r="EG199" s="115"/>
      <c r="EH199" s="115"/>
      <c r="EI199" s="79"/>
      <c r="EJ199" s="135"/>
      <c r="EK199" s="42"/>
      <c r="EL199" s="80"/>
      <c r="EM199" s="81"/>
      <c r="EN199" s="80"/>
      <c r="EO199" s="79"/>
      <c r="EP199" s="80"/>
      <c r="EQ199" s="115"/>
      <c r="ER199" s="115"/>
      <c r="ES199" s="115"/>
      <c r="ET199" s="79"/>
      <c r="EU199" s="135"/>
      <c r="EV199" s="42"/>
      <c r="EW199" s="80"/>
      <c r="EX199" s="81"/>
      <c r="EY199" s="80"/>
      <c r="EZ199" s="79"/>
      <c r="FA199" s="80"/>
      <c r="FB199" s="115"/>
      <c r="FC199" s="115"/>
      <c r="FD199" s="115"/>
      <c r="FE199" s="144">
        <f t="shared" si="20"/>
        <v>0</v>
      </c>
      <c r="FF199" s="144">
        <f t="shared" si="21"/>
        <v>0</v>
      </c>
      <c r="FG199" s="144">
        <f t="shared" si="22"/>
        <v>0</v>
      </c>
      <c r="FH199" s="144">
        <f t="shared" si="23"/>
        <v>0</v>
      </c>
      <c r="FI199" s="144">
        <f t="shared" si="24"/>
        <v>0</v>
      </c>
      <c r="FJ199" s="144">
        <f t="shared" si="25"/>
        <v>0</v>
      </c>
      <c r="FK199" s="144">
        <f t="shared" si="29"/>
        <v>0</v>
      </c>
      <c r="FL199" s="93"/>
      <c r="FM199" s="92"/>
      <c r="FN199" s="82"/>
    </row>
    <row r="200" spans="1:170" ht="52.5" hidden="1" customHeight="1">
      <c r="A200" s="78"/>
      <c r="B200" s="142">
        <v>187</v>
      </c>
      <c r="C200" s="90"/>
      <c r="D200" s="91"/>
      <c r="E200" s="91"/>
      <c r="F200" s="92"/>
      <c r="G200" s="93"/>
      <c r="H200" s="94"/>
      <c r="I200" s="94"/>
      <c r="J200" s="94"/>
      <c r="K200" s="94"/>
      <c r="L200" s="191"/>
      <c r="M200" s="91"/>
      <c r="N200" s="91"/>
      <c r="O200" s="93"/>
      <c r="P200" s="95"/>
      <c r="Q200" s="93"/>
      <c r="R200" s="95"/>
      <c r="S200" s="93"/>
      <c r="T200" s="95"/>
      <c r="U200" s="93"/>
      <c r="V200" s="143">
        <f t="shared" si="19"/>
        <v>0</v>
      </c>
      <c r="W200" s="42"/>
      <c r="X200" s="80"/>
      <c r="Y200" s="42"/>
      <c r="Z200" s="31"/>
      <c r="AA200" s="79"/>
      <c r="AB200" s="80"/>
      <c r="AC200" s="79"/>
      <c r="AD200" s="135"/>
      <c r="AE200" s="42"/>
      <c r="AF200" s="80"/>
      <c r="AG200" s="81"/>
      <c r="AH200" s="80"/>
      <c r="AI200" s="79"/>
      <c r="AJ200" s="80"/>
      <c r="AK200" s="115"/>
      <c r="AL200" s="115"/>
      <c r="AM200" s="115"/>
      <c r="AN200" s="79"/>
      <c r="AO200" s="135"/>
      <c r="AP200" s="42"/>
      <c r="AQ200" s="80"/>
      <c r="AR200" s="81"/>
      <c r="AS200" s="80"/>
      <c r="AT200" s="79"/>
      <c r="AU200" s="80"/>
      <c r="AV200" s="115"/>
      <c r="AW200" s="115"/>
      <c r="AX200" s="115"/>
      <c r="AY200" s="79"/>
      <c r="AZ200" s="135"/>
      <c r="BA200" s="42"/>
      <c r="BB200" s="80"/>
      <c r="BC200" s="81"/>
      <c r="BD200" s="80"/>
      <c r="BE200" s="79"/>
      <c r="BF200" s="80"/>
      <c r="BG200" s="115"/>
      <c r="BH200" s="115"/>
      <c r="BI200" s="115"/>
      <c r="BJ200" s="79"/>
      <c r="BK200" s="135"/>
      <c r="BL200" s="42"/>
      <c r="BM200" s="80"/>
      <c r="BN200" s="81"/>
      <c r="BO200" s="80"/>
      <c r="BP200" s="79"/>
      <c r="BQ200" s="80"/>
      <c r="BR200" s="115"/>
      <c r="BS200" s="115"/>
      <c r="BT200" s="115"/>
      <c r="BU200" s="79"/>
      <c r="BV200" s="135"/>
      <c r="BW200" s="42"/>
      <c r="BX200" s="80"/>
      <c r="BY200" s="81"/>
      <c r="BZ200" s="80"/>
      <c r="CA200" s="79"/>
      <c r="CB200" s="80"/>
      <c r="CC200" s="115"/>
      <c r="CD200" s="115"/>
      <c r="CE200" s="115"/>
      <c r="CF200" s="79"/>
      <c r="CG200" s="135"/>
      <c r="CH200" s="42"/>
      <c r="CI200" s="80"/>
      <c r="CJ200" s="81"/>
      <c r="CK200" s="80"/>
      <c r="CL200" s="79"/>
      <c r="CM200" s="80"/>
      <c r="CN200" s="115"/>
      <c r="CO200" s="115"/>
      <c r="CP200" s="115"/>
      <c r="CQ200" s="79"/>
      <c r="CR200" s="135"/>
      <c r="CS200" s="42"/>
      <c r="CT200" s="80"/>
      <c r="CU200" s="81"/>
      <c r="CV200" s="80"/>
      <c r="CW200" s="79"/>
      <c r="CX200" s="80"/>
      <c r="CY200" s="115"/>
      <c r="CZ200" s="115"/>
      <c r="DA200" s="115"/>
      <c r="DB200" s="79"/>
      <c r="DC200" s="135"/>
      <c r="DD200" s="42"/>
      <c r="DE200" s="80"/>
      <c r="DF200" s="81"/>
      <c r="DG200" s="80"/>
      <c r="DH200" s="79"/>
      <c r="DI200" s="80"/>
      <c r="DJ200" s="115"/>
      <c r="DK200" s="115"/>
      <c r="DL200" s="115"/>
      <c r="DM200" s="79"/>
      <c r="DN200" s="135"/>
      <c r="DO200" s="42"/>
      <c r="DP200" s="80"/>
      <c r="DQ200" s="81"/>
      <c r="DR200" s="80"/>
      <c r="DS200" s="79"/>
      <c r="DT200" s="80"/>
      <c r="DU200" s="115"/>
      <c r="DV200" s="115"/>
      <c r="DW200" s="115"/>
      <c r="DX200" s="79"/>
      <c r="DY200" s="135"/>
      <c r="DZ200" s="42"/>
      <c r="EA200" s="80"/>
      <c r="EB200" s="81"/>
      <c r="EC200" s="80"/>
      <c r="ED200" s="79"/>
      <c r="EE200" s="80"/>
      <c r="EF200" s="115"/>
      <c r="EG200" s="115"/>
      <c r="EH200" s="115"/>
      <c r="EI200" s="79"/>
      <c r="EJ200" s="135"/>
      <c r="EK200" s="42"/>
      <c r="EL200" s="80"/>
      <c r="EM200" s="81"/>
      <c r="EN200" s="80"/>
      <c r="EO200" s="79"/>
      <c r="EP200" s="80"/>
      <c r="EQ200" s="115"/>
      <c r="ER200" s="115"/>
      <c r="ES200" s="115"/>
      <c r="ET200" s="79"/>
      <c r="EU200" s="135"/>
      <c r="EV200" s="42"/>
      <c r="EW200" s="80"/>
      <c r="EX200" s="81"/>
      <c r="EY200" s="80"/>
      <c r="EZ200" s="79"/>
      <c r="FA200" s="80"/>
      <c r="FB200" s="115"/>
      <c r="FC200" s="115"/>
      <c r="FD200" s="115"/>
      <c r="FE200" s="144">
        <f t="shared" si="20"/>
        <v>0</v>
      </c>
      <c r="FF200" s="144">
        <f t="shared" si="21"/>
        <v>0</v>
      </c>
      <c r="FG200" s="144">
        <f t="shared" si="22"/>
        <v>0</v>
      </c>
      <c r="FH200" s="144">
        <f t="shared" si="23"/>
        <v>0</v>
      </c>
      <c r="FI200" s="144">
        <f t="shared" si="24"/>
        <v>0</v>
      </c>
      <c r="FJ200" s="144">
        <f t="shared" si="25"/>
        <v>0</v>
      </c>
      <c r="FK200" s="144">
        <f t="shared" si="29"/>
        <v>0</v>
      </c>
      <c r="FL200" s="93"/>
      <c r="FM200" s="92"/>
      <c r="FN200" s="82"/>
    </row>
    <row r="201" spans="1:170" ht="52.5" hidden="1" customHeight="1">
      <c r="A201" s="78"/>
      <c r="B201" s="142">
        <v>188</v>
      </c>
      <c r="C201" s="90"/>
      <c r="D201" s="91"/>
      <c r="E201" s="91"/>
      <c r="F201" s="92"/>
      <c r="G201" s="93"/>
      <c r="H201" s="94"/>
      <c r="I201" s="94"/>
      <c r="J201" s="94"/>
      <c r="K201" s="94"/>
      <c r="L201" s="191"/>
      <c r="M201" s="91"/>
      <c r="N201" s="91"/>
      <c r="O201" s="93"/>
      <c r="P201" s="95"/>
      <c r="Q201" s="93"/>
      <c r="R201" s="95"/>
      <c r="S201" s="93"/>
      <c r="T201" s="95"/>
      <c r="U201" s="93"/>
      <c r="V201" s="143">
        <f t="shared" si="19"/>
        <v>0</v>
      </c>
      <c r="W201" s="42"/>
      <c r="X201" s="80"/>
      <c r="Y201" s="42"/>
      <c r="Z201" s="31"/>
      <c r="AA201" s="79"/>
      <c r="AB201" s="80"/>
      <c r="AC201" s="79"/>
      <c r="AD201" s="135"/>
      <c r="AE201" s="42"/>
      <c r="AF201" s="80"/>
      <c r="AG201" s="81"/>
      <c r="AH201" s="80"/>
      <c r="AI201" s="79"/>
      <c r="AJ201" s="80"/>
      <c r="AK201" s="115"/>
      <c r="AL201" s="115"/>
      <c r="AM201" s="115"/>
      <c r="AN201" s="79"/>
      <c r="AO201" s="135"/>
      <c r="AP201" s="42"/>
      <c r="AQ201" s="80"/>
      <c r="AR201" s="81"/>
      <c r="AS201" s="80"/>
      <c r="AT201" s="79"/>
      <c r="AU201" s="80"/>
      <c r="AV201" s="115"/>
      <c r="AW201" s="115"/>
      <c r="AX201" s="115"/>
      <c r="AY201" s="79"/>
      <c r="AZ201" s="135"/>
      <c r="BA201" s="42"/>
      <c r="BB201" s="80"/>
      <c r="BC201" s="81"/>
      <c r="BD201" s="80"/>
      <c r="BE201" s="79"/>
      <c r="BF201" s="80"/>
      <c r="BG201" s="115"/>
      <c r="BH201" s="115"/>
      <c r="BI201" s="115"/>
      <c r="BJ201" s="79"/>
      <c r="BK201" s="135"/>
      <c r="BL201" s="42"/>
      <c r="BM201" s="80"/>
      <c r="BN201" s="81"/>
      <c r="BO201" s="80"/>
      <c r="BP201" s="79"/>
      <c r="BQ201" s="80"/>
      <c r="BR201" s="115"/>
      <c r="BS201" s="115"/>
      <c r="BT201" s="115"/>
      <c r="BU201" s="79"/>
      <c r="BV201" s="135"/>
      <c r="BW201" s="42"/>
      <c r="BX201" s="80"/>
      <c r="BY201" s="81"/>
      <c r="BZ201" s="80"/>
      <c r="CA201" s="79"/>
      <c r="CB201" s="80"/>
      <c r="CC201" s="115"/>
      <c r="CD201" s="115"/>
      <c r="CE201" s="115"/>
      <c r="CF201" s="79"/>
      <c r="CG201" s="135"/>
      <c r="CH201" s="42"/>
      <c r="CI201" s="80"/>
      <c r="CJ201" s="81"/>
      <c r="CK201" s="80"/>
      <c r="CL201" s="79"/>
      <c r="CM201" s="80"/>
      <c r="CN201" s="115"/>
      <c r="CO201" s="115"/>
      <c r="CP201" s="115"/>
      <c r="CQ201" s="79"/>
      <c r="CR201" s="135"/>
      <c r="CS201" s="42"/>
      <c r="CT201" s="80"/>
      <c r="CU201" s="81"/>
      <c r="CV201" s="80"/>
      <c r="CW201" s="79"/>
      <c r="CX201" s="80"/>
      <c r="CY201" s="115"/>
      <c r="CZ201" s="115"/>
      <c r="DA201" s="115"/>
      <c r="DB201" s="79"/>
      <c r="DC201" s="135"/>
      <c r="DD201" s="42"/>
      <c r="DE201" s="80"/>
      <c r="DF201" s="81"/>
      <c r="DG201" s="80"/>
      <c r="DH201" s="79"/>
      <c r="DI201" s="80"/>
      <c r="DJ201" s="115"/>
      <c r="DK201" s="115"/>
      <c r="DL201" s="115"/>
      <c r="DM201" s="79"/>
      <c r="DN201" s="135"/>
      <c r="DO201" s="42"/>
      <c r="DP201" s="80"/>
      <c r="DQ201" s="81"/>
      <c r="DR201" s="80"/>
      <c r="DS201" s="79"/>
      <c r="DT201" s="80"/>
      <c r="DU201" s="115"/>
      <c r="DV201" s="115"/>
      <c r="DW201" s="115"/>
      <c r="DX201" s="79"/>
      <c r="DY201" s="135"/>
      <c r="DZ201" s="42"/>
      <c r="EA201" s="80"/>
      <c r="EB201" s="81"/>
      <c r="EC201" s="80"/>
      <c r="ED201" s="79"/>
      <c r="EE201" s="80"/>
      <c r="EF201" s="115"/>
      <c r="EG201" s="115"/>
      <c r="EH201" s="115"/>
      <c r="EI201" s="79"/>
      <c r="EJ201" s="135"/>
      <c r="EK201" s="42"/>
      <c r="EL201" s="80"/>
      <c r="EM201" s="81"/>
      <c r="EN201" s="80"/>
      <c r="EO201" s="79"/>
      <c r="EP201" s="80"/>
      <c r="EQ201" s="115"/>
      <c r="ER201" s="115"/>
      <c r="ES201" s="115"/>
      <c r="ET201" s="79"/>
      <c r="EU201" s="135"/>
      <c r="EV201" s="42"/>
      <c r="EW201" s="80"/>
      <c r="EX201" s="81"/>
      <c r="EY201" s="80"/>
      <c r="EZ201" s="79"/>
      <c r="FA201" s="80"/>
      <c r="FB201" s="115"/>
      <c r="FC201" s="115"/>
      <c r="FD201" s="115"/>
      <c r="FE201" s="144">
        <f t="shared" si="20"/>
        <v>0</v>
      </c>
      <c r="FF201" s="144">
        <f t="shared" si="21"/>
        <v>0</v>
      </c>
      <c r="FG201" s="144">
        <f t="shared" si="22"/>
        <v>0</v>
      </c>
      <c r="FH201" s="144">
        <f t="shared" si="23"/>
        <v>0</v>
      </c>
      <c r="FI201" s="144">
        <f t="shared" si="24"/>
        <v>0</v>
      </c>
      <c r="FJ201" s="144">
        <f t="shared" si="25"/>
        <v>0</v>
      </c>
      <c r="FK201" s="144">
        <f t="shared" si="29"/>
        <v>0</v>
      </c>
      <c r="FL201" s="93"/>
      <c r="FM201" s="92"/>
      <c r="FN201" s="82"/>
    </row>
    <row r="202" spans="1:170" ht="52.5" hidden="1" customHeight="1">
      <c r="A202" s="78"/>
      <c r="B202" s="142">
        <v>189</v>
      </c>
      <c r="C202" s="90"/>
      <c r="D202" s="91"/>
      <c r="E202" s="91"/>
      <c r="F202" s="92"/>
      <c r="G202" s="93"/>
      <c r="H202" s="94"/>
      <c r="I202" s="94"/>
      <c r="J202" s="94"/>
      <c r="K202" s="94"/>
      <c r="L202" s="191"/>
      <c r="M202" s="91"/>
      <c r="N202" s="91"/>
      <c r="O202" s="93"/>
      <c r="P202" s="95"/>
      <c r="Q202" s="93"/>
      <c r="R202" s="95"/>
      <c r="S202" s="93"/>
      <c r="T202" s="95"/>
      <c r="U202" s="93"/>
      <c r="V202" s="143">
        <f t="shared" si="19"/>
        <v>0</v>
      </c>
      <c r="W202" s="42"/>
      <c r="X202" s="80"/>
      <c r="Y202" s="42"/>
      <c r="Z202" s="31"/>
      <c r="AA202" s="79"/>
      <c r="AB202" s="80"/>
      <c r="AC202" s="79"/>
      <c r="AD202" s="135"/>
      <c r="AE202" s="42"/>
      <c r="AF202" s="80"/>
      <c r="AG202" s="81"/>
      <c r="AH202" s="80"/>
      <c r="AI202" s="79"/>
      <c r="AJ202" s="80"/>
      <c r="AK202" s="115"/>
      <c r="AL202" s="115"/>
      <c r="AM202" s="115"/>
      <c r="AN202" s="79"/>
      <c r="AO202" s="135"/>
      <c r="AP202" s="42"/>
      <c r="AQ202" s="80"/>
      <c r="AR202" s="81"/>
      <c r="AS202" s="80"/>
      <c r="AT202" s="79"/>
      <c r="AU202" s="80"/>
      <c r="AV202" s="115"/>
      <c r="AW202" s="115"/>
      <c r="AX202" s="115"/>
      <c r="AY202" s="79"/>
      <c r="AZ202" s="135"/>
      <c r="BA202" s="42"/>
      <c r="BB202" s="80"/>
      <c r="BC202" s="81"/>
      <c r="BD202" s="80"/>
      <c r="BE202" s="79"/>
      <c r="BF202" s="80"/>
      <c r="BG202" s="115"/>
      <c r="BH202" s="115"/>
      <c r="BI202" s="115"/>
      <c r="BJ202" s="79"/>
      <c r="BK202" s="135"/>
      <c r="BL202" s="42"/>
      <c r="BM202" s="80"/>
      <c r="BN202" s="81"/>
      <c r="BO202" s="80"/>
      <c r="BP202" s="79"/>
      <c r="BQ202" s="80"/>
      <c r="BR202" s="115"/>
      <c r="BS202" s="115"/>
      <c r="BT202" s="115"/>
      <c r="BU202" s="79"/>
      <c r="BV202" s="135"/>
      <c r="BW202" s="42"/>
      <c r="BX202" s="80"/>
      <c r="BY202" s="81"/>
      <c r="BZ202" s="80"/>
      <c r="CA202" s="79"/>
      <c r="CB202" s="80"/>
      <c r="CC202" s="115"/>
      <c r="CD202" s="115"/>
      <c r="CE202" s="115"/>
      <c r="CF202" s="79"/>
      <c r="CG202" s="135"/>
      <c r="CH202" s="42"/>
      <c r="CI202" s="80"/>
      <c r="CJ202" s="81"/>
      <c r="CK202" s="80"/>
      <c r="CL202" s="79"/>
      <c r="CM202" s="80"/>
      <c r="CN202" s="115"/>
      <c r="CO202" s="115"/>
      <c r="CP202" s="115"/>
      <c r="CQ202" s="79"/>
      <c r="CR202" s="135"/>
      <c r="CS202" s="42"/>
      <c r="CT202" s="80"/>
      <c r="CU202" s="81"/>
      <c r="CV202" s="80"/>
      <c r="CW202" s="79"/>
      <c r="CX202" s="80"/>
      <c r="CY202" s="115"/>
      <c r="CZ202" s="115"/>
      <c r="DA202" s="115"/>
      <c r="DB202" s="79"/>
      <c r="DC202" s="135"/>
      <c r="DD202" s="42"/>
      <c r="DE202" s="80"/>
      <c r="DF202" s="81"/>
      <c r="DG202" s="80"/>
      <c r="DH202" s="79"/>
      <c r="DI202" s="80"/>
      <c r="DJ202" s="115"/>
      <c r="DK202" s="115"/>
      <c r="DL202" s="115"/>
      <c r="DM202" s="79"/>
      <c r="DN202" s="135"/>
      <c r="DO202" s="42"/>
      <c r="DP202" s="80"/>
      <c r="DQ202" s="81"/>
      <c r="DR202" s="80"/>
      <c r="DS202" s="79"/>
      <c r="DT202" s="80"/>
      <c r="DU202" s="115"/>
      <c r="DV202" s="115"/>
      <c r="DW202" s="115"/>
      <c r="DX202" s="79"/>
      <c r="DY202" s="135"/>
      <c r="DZ202" s="42"/>
      <c r="EA202" s="80"/>
      <c r="EB202" s="81"/>
      <c r="EC202" s="80"/>
      <c r="ED202" s="79"/>
      <c r="EE202" s="80"/>
      <c r="EF202" s="115"/>
      <c r="EG202" s="115"/>
      <c r="EH202" s="115"/>
      <c r="EI202" s="79"/>
      <c r="EJ202" s="135"/>
      <c r="EK202" s="42"/>
      <c r="EL202" s="80"/>
      <c r="EM202" s="81"/>
      <c r="EN202" s="80"/>
      <c r="EO202" s="79"/>
      <c r="EP202" s="80"/>
      <c r="EQ202" s="115"/>
      <c r="ER202" s="115"/>
      <c r="ES202" s="115"/>
      <c r="ET202" s="79"/>
      <c r="EU202" s="135"/>
      <c r="EV202" s="42"/>
      <c r="EW202" s="80"/>
      <c r="EX202" s="81"/>
      <c r="EY202" s="80"/>
      <c r="EZ202" s="79"/>
      <c r="FA202" s="80"/>
      <c r="FB202" s="115"/>
      <c r="FC202" s="115"/>
      <c r="FD202" s="115"/>
      <c r="FE202" s="144">
        <f t="shared" si="20"/>
        <v>0</v>
      </c>
      <c r="FF202" s="144">
        <f t="shared" si="21"/>
        <v>0</v>
      </c>
      <c r="FG202" s="144">
        <f t="shared" si="22"/>
        <v>0</v>
      </c>
      <c r="FH202" s="144">
        <f t="shared" si="23"/>
        <v>0</v>
      </c>
      <c r="FI202" s="144">
        <f t="shared" si="24"/>
        <v>0</v>
      </c>
      <c r="FJ202" s="144">
        <f t="shared" si="25"/>
        <v>0</v>
      </c>
      <c r="FK202" s="144">
        <f t="shared" si="29"/>
        <v>0</v>
      </c>
      <c r="FL202" s="93"/>
      <c r="FM202" s="92"/>
      <c r="FN202" s="82"/>
    </row>
    <row r="203" spans="1:170" ht="52.5" hidden="1" customHeight="1">
      <c r="A203" s="78"/>
      <c r="B203" s="142">
        <v>190</v>
      </c>
      <c r="C203" s="90"/>
      <c r="D203" s="91"/>
      <c r="E203" s="91"/>
      <c r="F203" s="92"/>
      <c r="G203" s="93"/>
      <c r="H203" s="94"/>
      <c r="I203" s="94"/>
      <c r="J203" s="94"/>
      <c r="K203" s="94"/>
      <c r="L203" s="191"/>
      <c r="M203" s="91"/>
      <c r="N203" s="91"/>
      <c r="O203" s="93"/>
      <c r="P203" s="95"/>
      <c r="Q203" s="93"/>
      <c r="R203" s="95"/>
      <c r="S203" s="93"/>
      <c r="T203" s="95"/>
      <c r="U203" s="93"/>
      <c r="V203" s="143">
        <f t="shared" si="19"/>
        <v>0</v>
      </c>
      <c r="W203" s="42"/>
      <c r="X203" s="80"/>
      <c r="Y203" s="42"/>
      <c r="Z203" s="31"/>
      <c r="AA203" s="79"/>
      <c r="AB203" s="80"/>
      <c r="AC203" s="79"/>
      <c r="AD203" s="135"/>
      <c r="AE203" s="42"/>
      <c r="AF203" s="80"/>
      <c r="AG203" s="81"/>
      <c r="AH203" s="80"/>
      <c r="AI203" s="79"/>
      <c r="AJ203" s="80"/>
      <c r="AK203" s="115"/>
      <c r="AL203" s="115"/>
      <c r="AM203" s="115"/>
      <c r="AN203" s="79"/>
      <c r="AO203" s="135"/>
      <c r="AP203" s="42"/>
      <c r="AQ203" s="80"/>
      <c r="AR203" s="81"/>
      <c r="AS203" s="80"/>
      <c r="AT203" s="79"/>
      <c r="AU203" s="80"/>
      <c r="AV203" s="115"/>
      <c r="AW203" s="115"/>
      <c r="AX203" s="115"/>
      <c r="AY203" s="79"/>
      <c r="AZ203" s="135"/>
      <c r="BA203" s="42"/>
      <c r="BB203" s="80"/>
      <c r="BC203" s="81"/>
      <c r="BD203" s="80"/>
      <c r="BE203" s="79"/>
      <c r="BF203" s="80"/>
      <c r="BG203" s="115"/>
      <c r="BH203" s="115"/>
      <c r="BI203" s="115"/>
      <c r="BJ203" s="79"/>
      <c r="BK203" s="135"/>
      <c r="BL203" s="42"/>
      <c r="BM203" s="80"/>
      <c r="BN203" s="81"/>
      <c r="BO203" s="80"/>
      <c r="BP203" s="79"/>
      <c r="BQ203" s="80"/>
      <c r="BR203" s="115"/>
      <c r="BS203" s="115"/>
      <c r="BT203" s="115"/>
      <c r="BU203" s="79"/>
      <c r="BV203" s="135"/>
      <c r="BW203" s="42"/>
      <c r="BX203" s="80"/>
      <c r="BY203" s="81"/>
      <c r="BZ203" s="80"/>
      <c r="CA203" s="79"/>
      <c r="CB203" s="80"/>
      <c r="CC203" s="115"/>
      <c r="CD203" s="115"/>
      <c r="CE203" s="115"/>
      <c r="CF203" s="79"/>
      <c r="CG203" s="135"/>
      <c r="CH203" s="42"/>
      <c r="CI203" s="80"/>
      <c r="CJ203" s="81"/>
      <c r="CK203" s="80"/>
      <c r="CL203" s="79"/>
      <c r="CM203" s="80"/>
      <c r="CN203" s="115"/>
      <c r="CO203" s="115"/>
      <c r="CP203" s="115"/>
      <c r="CQ203" s="79"/>
      <c r="CR203" s="135"/>
      <c r="CS203" s="42"/>
      <c r="CT203" s="80"/>
      <c r="CU203" s="81"/>
      <c r="CV203" s="80"/>
      <c r="CW203" s="79"/>
      <c r="CX203" s="80"/>
      <c r="CY203" s="115"/>
      <c r="CZ203" s="115"/>
      <c r="DA203" s="115"/>
      <c r="DB203" s="79"/>
      <c r="DC203" s="135"/>
      <c r="DD203" s="42"/>
      <c r="DE203" s="80"/>
      <c r="DF203" s="81"/>
      <c r="DG203" s="80"/>
      <c r="DH203" s="79"/>
      <c r="DI203" s="80"/>
      <c r="DJ203" s="115"/>
      <c r="DK203" s="115"/>
      <c r="DL203" s="115"/>
      <c r="DM203" s="79"/>
      <c r="DN203" s="135"/>
      <c r="DO203" s="42"/>
      <c r="DP203" s="80"/>
      <c r="DQ203" s="81"/>
      <c r="DR203" s="80"/>
      <c r="DS203" s="79"/>
      <c r="DT203" s="80"/>
      <c r="DU203" s="115"/>
      <c r="DV203" s="115"/>
      <c r="DW203" s="115"/>
      <c r="DX203" s="79"/>
      <c r="DY203" s="135"/>
      <c r="DZ203" s="42"/>
      <c r="EA203" s="80"/>
      <c r="EB203" s="81"/>
      <c r="EC203" s="80"/>
      <c r="ED203" s="79"/>
      <c r="EE203" s="80"/>
      <c r="EF203" s="115"/>
      <c r="EG203" s="115"/>
      <c r="EH203" s="115"/>
      <c r="EI203" s="79"/>
      <c r="EJ203" s="135"/>
      <c r="EK203" s="42"/>
      <c r="EL203" s="80"/>
      <c r="EM203" s="81"/>
      <c r="EN203" s="80"/>
      <c r="EO203" s="79"/>
      <c r="EP203" s="80"/>
      <c r="EQ203" s="115"/>
      <c r="ER203" s="115"/>
      <c r="ES203" s="115"/>
      <c r="ET203" s="79"/>
      <c r="EU203" s="135"/>
      <c r="EV203" s="42"/>
      <c r="EW203" s="80"/>
      <c r="EX203" s="81"/>
      <c r="EY203" s="80"/>
      <c r="EZ203" s="79"/>
      <c r="FA203" s="80"/>
      <c r="FB203" s="115"/>
      <c r="FC203" s="115"/>
      <c r="FD203" s="115"/>
      <c r="FE203" s="144">
        <f t="shared" si="20"/>
        <v>0</v>
      </c>
      <c r="FF203" s="144">
        <f t="shared" si="21"/>
        <v>0</v>
      </c>
      <c r="FG203" s="144">
        <f t="shared" si="22"/>
        <v>0</v>
      </c>
      <c r="FH203" s="144">
        <f t="shared" si="23"/>
        <v>0</v>
      </c>
      <c r="FI203" s="144">
        <f t="shared" si="24"/>
        <v>0</v>
      </c>
      <c r="FJ203" s="144">
        <f t="shared" si="25"/>
        <v>0</v>
      </c>
      <c r="FK203" s="144">
        <f t="shared" si="29"/>
        <v>0</v>
      </c>
      <c r="FL203" s="93"/>
      <c r="FM203" s="92"/>
      <c r="FN203" s="82"/>
    </row>
    <row r="204" spans="1:170" ht="52.5" hidden="1" customHeight="1">
      <c r="A204" s="78"/>
      <c r="B204" s="142">
        <v>191</v>
      </c>
      <c r="C204" s="90"/>
      <c r="D204" s="91"/>
      <c r="E204" s="91"/>
      <c r="F204" s="92"/>
      <c r="G204" s="93"/>
      <c r="H204" s="94"/>
      <c r="I204" s="94"/>
      <c r="J204" s="94"/>
      <c r="K204" s="94"/>
      <c r="L204" s="191"/>
      <c r="M204" s="91"/>
      <c r="N204" s="91"/>
      <c r="O204" s="93"/>
      <c r="P204" s="95"/>
      <c r="Q204" s="93"/>
      <c r="R204" s="95"/>
      <c r="S204" s="93"/>
      <c r="T204" s="95"/>
      <c r="U204" s="93"/>
      <c r="V204" s="143">
        <f t="shared" si="19"/>
        <v>0</v>
      </c>
      <c r="W204" s="42"/>
      <c r="X204" s="80"/>
      <c r="Y204" s="42"/>
      <c r="Z204" s="31"/>
      <c r="AA204" s="79"/>
      <c r="AB204" s="80"/>
      <c r="AC204" s="79"/>
      <c r="AD204" s="135"/>
      <c r="AE204" s="42"/>
      <c r="AF204" s="80"/>
      <c r="AG204" s="81"/>
      <c r="AH204" s="80"/>
      <c r="AI204" s="79"/>
      <c r="AJ204" s="80"/>
      <c r="AK204" s="115"/>
      <c r="AL204" s="115"/>
      <c r="AM204" s="115"/>
      <c r="AN204" s="79"/>
      <c r="AO204" s="135"/>
      <c r="AP204" s="42"/>
      <c r="AQ204" s="80"/>
      <c r="AR204" s="81"/>
      <c r="AS204" s="80"/>
      <c r="AT204" s="79"/>
      <c r="AU204" s="80"/>
      <c r="AV204" s="115"/>
      <c r="AW204" s="115"/>
      <c r="AX204" s="115"/>
      <c r="AY204" s="79"/>
      <c r="AZ204" s="135"/>
      <c r="BA204" s="42"/>
      <c r="BB204" s="80"/>
      <c r="BC204" s="81"/>
      <c r="BD204" s="80"/>
      <c r="BE204" s="79"/>
      <c r="BF204" s="80"/>
      <c r="BG204" s="115"/>
      <c r="BH204" s="115"/>
      <c r="BI204" s="115"/>
      <c r="BJ204" s="79"/>
      <c r="BK204" s="135"/>
      <c r="BL204" s="42"/>
      <c r="BM204" s="80"/>
      <c r="BN204" s="81"/>
      <c r="BO204" s="80"/>
      <c r="BP204" s="79"/>
      <c r="BQ204" s="80"/>
      <c r="BR204" s="115"/>
      <c r="BS204" s="115"/>
      <c r="BT204" s="115"/>
      <c r="BU204" s="79"/>
      <c r="BV204" s="135"/>
      <c r="BW204" s="42"/>
      <c r="BX204" s="80"/>
      <c r="BY204" s="81"/>
      <c r="BZ204" s="80"/>
      <c r="CA204" s="79"/>
      <c r="CB204" s="80"/>
      <c r="CC204" s="115"/>
      <c r="CD204" s="115"/>
      <c r="CE204" s="115"/>
      <c r="CF204" s="79"/>
      <c r="CG204" s="135"/>
      <c r="CH204" s="42"/>
      <c r="CI204" s="80"/>
      <c r="CJ204" s="81"/>
      <c r="CK204" s="80"/>
      <c r="CL204" s="79"/>
      <c r="CM204" s="80"/>
      <c r="CN204" s="115"/>
      <c r="CO204" s="115"/>
      <c r="CP204" s="115"/>
      <c r="CQ204" s="79"/>
      <c r="CR204" s="135"/>
      <c r="CS204" s="42"/>
      <c r="CT204" s="80"/>
      <c r="CU204" s="81"/>
      <c r="CV204" s="80"/>
      <c r="CW204" s="79"/>
      <c r="CX204" s="80"/>
      <c r="CY204" s="115"/>
      <c r="CZ204" s="115"/>
      <c r="DA204" s="115"/>
      <c r="DB204" s="79"/>
      <c r="DC204" s="135"/>
      <c r="DD204" s="42"/>
      <c r="DE204" s="80"/>
      <c r="DF204" s="81"/>
      <c r="DG204" s="80"/>
      <c r="DH204" s="79"/>
      <c r="DI204" s="80"/>
      <c r="DJ204" s="115"/>
      <c r="DK204" s="115"/>
      <c r="DL204" s="115"/>
      <c r="DM204" s="79"/>
      <c r="DN204" s="135"/>
      <c r="DO204" s="42"/>
      <c r="DP204" s="80"/>
      <c r="DQ204" s="81"/>
      <c r="DR204" s="80"/>
      <c r="DS204" s="79"/>
      <c r="DT204" s="80"/>
      <c r="DU204" s="115"/>
      <c r="DV204" s="115"/>
      <c r="DW204" s="115"/>
      <c r="DX204" s="79"/>
      <c r="DY204" s="135"/>
      <c r="DZ204" s="42"/>
      <c r="EA204" s="80"/>
      <c r="EB204" s="81"/>
      <c r="EC204" s="80"/>
      <c r="ED204" s="79"/>
      <c r="EE204" s="80"/>
      <c r="EF204" s="115"/>
      <c r="EG204" s="115"/>
      <c r="EH204" s="115"/>
      <c r="EI204" s="79"/>
      <c r="EJ204" s="135"/>
      <c r="EK204" s="42"/>
      <c r="EL204" s="80"/>
      <c r="EM204" s="81"/>
      <c r="EN204" s="80"/>
      <c r="EO204" s="79"/>
      <c r="EP204" s="80"/>
      <c r="EQ204" s="115"/>
      <c r="ER204" s="115"/>
      <c r="ES204" s="115"/>
      <c r="ET204" s="79"/>
      <c r="EU204" s="135"/>
      <c r="EV204" s="42"/>
      <c r="EW204" s="80"/>
      <c r="EX204" s="81"/>
      <c r="EY204" s="80"/>
      <c r="EZ204" s="79"/>
      <c r="FA204" s="80"/>
      <c r="FB204" s="115"/>
      <c r="FC204" s="115"/>
      <c r="FD204" s="115"/>
      <c r="FE204" s="144">
        <f t="shared" si="20"/>
        <v>0</v>
      </c>
      <c r="FF204" s="144">
        <f t="shared" si="21"/>
        <v>0</v>
      </c>
      <c r="FG204" s="144">
        <f t="shared" si="22"/>
        <v>0</v>
      </c>
      <c r="FH204" s="144">
        <f t="shared" si="23"/>
        <v>0</v>
      </c>
      <c r="FI204" s="144">
        <f t="shared" si="24"/>
        <v>0</v>
      </c>
      <c r="FJ204" s="144">
        <f t="shared" si="25"/>
        <v>0</v>
      </c>
      <c r="FK204" s="144">
        <f t="shared" si="29"/>
        <v>0</v>
      </c>
      <c r="FL204" s="93"/>
      <c r="FM204" s="92"/>
      <c r="FN204" s="82"/>
    </row>
    <row r="205" spans="1:170" ht="52.5" hidden="1" customHeight="1">
      <c r="A205" s="78"/>
      <c r="B205" s="142">
        <v>192</v>
      </c>
      <c r="C205" s="90"/>
      <c r="D205" s="91"/>
      <c r="E205" s="91"/>
      <c r="F205" s="92"/>
      <c r="G205" s="93"/>
      <c r="H205" s="94"/>
      <c r="I205" s="94"/>
      <c r="J205" s="94"/>
      <c r="K205" s="94"/>
      <c r="L205" s="191"/>
      <c r="M205" s="91"/>
      <c r="N205" s="91"/>
      <c r="O205" s="93"/>
      <c r="P205" s="95"/>
      <c r="Q205" s="93"/>
      <c r="R205" s="95"/>
      <c r="S205" s="93"/>
      <c r="T205" s="95"/>
      <c r="U205" s="93"/>
      <c r="V205" s="143">
        <f t="shared" si="19"/>
        <v>0</v>
      </c>
      <c r="W205" s="42"/>
      <c r="X205" s="80"/>
      <c r="Y205" s="42"/>
      <c r="Z205" s="31"/>
      <c r="AA205" s="79"/>
      <c r="AB205" s="80"/>
      <c r="AC205" s="79"/>
      <c r="AD205" s="135"/>
      <c r="AE205" s="42"/>
      <c r="AF205" s="80"/>
      <c r="AG205" s="81"/>
      <c r="AH205" s="80"/>
      <c r="AI205" s="79"/>
      <c r="AJ205" s="80"/>
      <c r="AK205" s="115"/>
      <c r="AL205" s="115"/>
      <c r="AM205" s="115"/>
      <c r="AN205" s="79"/>
      <c r="AO205" s="135"/>
      <c r="AP205" s="42"/>
      <c r="AQ205" s="80"/>
      <c r="AR205" s="81"/>
      <c r="AS205" s="80"/>
      <c r="AT205" s="79"/>
      <c r="AU205" s="80"/>
      <c r="AV205" s="115"/>
      <c r="AW205" s="115"/>
      <c r="AX205" s="115"/>
      <c r="AY205" s="79"/>
      <c r="AZ205" s="135"/>
      <c r="BA205" s="42"/>
      <c r="BB205" s="80"/>
      <c r="BC205" s="81"/>
      <c r="BD205" s="80"/>
      <c r="BE205" s="79"/>
      <c r="BF205" s="80"/>
      <c r="BG205" s="115"/>
      <c r="BH205" s="115"/>
      <c r="BI205" s="115"/>
      <c r="BJ205" s="79"/>
      <c r="BK205" s="135"/>
      <c r="BL205" s="42"/>
      <c r="BM205" s="80"/>
      <c r="BN205" s="81"/>
      <c r="BO205" s="80"/>
      <c r="BP205" s="79"/>
      <c r="BQ205" s="80"/>
      <c r="BR205" s="115"/>
      <c r="BS205" s="115"/>
      <c r="BT205" s="115"/>
      <c r="BU205" s="79"/>
      <c r="BV205" s="135"/>
      <c r="BW205" s="42"/>
      <c r="BX205" s="80"/>
      <c r="BY205" s="81"/>
      <c r="BZ205" s="80"/>
      <c r="CA205" s="79"/>
      <c r="CB205" s="80"/>
      <c r="CC205" s="115"/>
      <c r="CD205" s="115"/>
      <c r="CE205" s="115"/>
      <c r="CF205" s="79"/>
      <c r="CG205" s="135"/>
      <c r="CH205" s="42"/>
      <c r="CI205" s="80"/>
      <c r="CJ205" s="81"/>
      <c r="CK205" s="80"/>
      <c r="CL205" s="79"/>
      <c r="CM205" s="80"/>
      <c r="CN205" s="115"/>
      <c r="CO205" s="115"/>
      <c r="CP205" s="115"/>
      <c r="CQ205" s="79"/>
      <c r="CR205" s="135"/>
      <c r="CS205" s="42"/>
      <c r="CT205" s="80"/>
      <c r="CU205" s="81"/>
      <c r="CV205" s="80"/>
      <c r="CW205" s="79"/>
      <c r="CX205" s="80"/>
      <c r="CY205" s="115"/>
      <c r="CZ205" s="115"/>
      <c r="DA205" s="115"/>
      <c r="DB205" s="79"/>
      <c r="DC205" s="135"/>
      <c r="DD205" s="42"/>
      <c r="DE205" s="80"/>
      <c r="DF205" s="81"/>
      <c r="DG205" s="80"/>
      <c r="DH205" s="79"/>
      <c r="DI205" s="80"/>
      <c r="DJ205" s="115"/>
      <c r="DK205" s="115"/>
      <c r="DL205" s="115"/>
      <c r="DM205" s="79"/>
      <c r="DN205" s="135"/>
      <c r="DO205" s="42"/>
      <c r="DP205" s="80"/>
      <c r="DQ205" s="81"/>
      <c r="DR205" s="80"/>
      <c r="DS205" s="79"/>
      <c r="DT205" s="80"/>
      <c r="DU205" s="115"/>
      <c r="DV205" s="115"/>
      <c r="DW205" s="115"/>
      <c r="DX205" s="79"/>
      <c r="DY205" s="135"/>
      <c r="DZ205" s="42"/>
      <c r="EA205" s="80"/>
      <c r="EB205" s="81"/>
      <c r="EC205" s="80"/>
      <c r="ED205" s="79"/>
      <c r="EE205" s="80"/>
      <c r="EF205" s="115"/>
      <c r="EG205" s="115"/>
      <c r="EH205" s="115"/>
      <c r="EI205" s="79"/>
      <c r="EJ205" s="135"/>
      <c r="EK205" s="42"/>
      <c r="EL205" s="80"/>
      <c r="EM205" s="81"/>
      <c r="EN205" s="80"/>
      <c r="EO205" s="79"/>
      <c r="EP205" s="80"/>
      <c r="EQ205" s="115"/>
      <c r="ER205" s="115"/>
      <c r="ES205" s="115"/>
      <c r="ET205" s="79"/>
      <c r="EU205" s="135"/>
      <c r="EV205" s="42"/>
      <c r="EW205" s="80"/>
      <c r="EX205" s="81"/>
      <c r="EY205" s="80"/>
      <c r="EZ205" s="79"/>
      <c r="FA205" s="80"/>
      <c r="FB205" s="115"/>
      <c r="FC205" s="115"/>
      <c r="FD205" s="115"/>
      <c r="FE205" s="144">
        <f t="shared" si="20"/>
        <v>0</v>
      </c>
      <c r="FF205" s="144">
        <f t="shared" si="21"/>
        <v>0</v>
      </c>
      <c r="FG205" s="144">
        <f t="shared" si="22"/>
        <v>0</v>
      </c>
      <c r="FH205" s="144">
        <f t="shared" si="23"/>
        <v>0</v>
      </c>
      <c r="FI205" s="144">
        <f t="shared" si="24"/>
        <v>0</v>
      </c>
      <c r="FJ205" s="144">
        <f t="shared" si="25"/>
        <v>0</v>
      </c>
      <c r="FK205" s="144">
        <f t="shared" si="28"/>
        <v>0</v>
      </c>
      <c r="FL205" s="93"/>
      <c r="FM205" s="92"/>
      <c r="FN205" s="82"/>
    </row>
    <row r="206" spans="1:170" ht="52.5" hidden="1" customHeight="1">
      <c r="A206" s="78"/>
      <c r="B206" s="142">
        <v>193</v>
      </c>
      <c r="C206" s="90"/>
      <c r="D206" s="91"/>
      <c r="E206" s="91"/>
      <c r="F206" s="92"/>
      <c r="G206" s="93"/>
      <c r="H206" s="94"/>
      <c r="I206" s="94"/>
      <c r="J206" s="94"/>
      <c r="K206" s="94"/>
      <c r="L206" s="191"/>
      <c r="M206" s="91"/>
      <c r="N206" s="91"/>
      <c r="O206" s="93"/>
      <c r="P206" s="95"/>
      <c r="Q206" s="93"/>
      <c r="R206" s="95"/>
      <c r="S206" s="93"/>
      <c r="T206" s="95"/>
      <c r="U206" s="93"/>
      <c r="V206" s="143">
        <f t="shared" si="19"/>
        <v>0</v>
      </c>
      <c r="W206" s="42"/>
      <c r="X206" s="80"/>
      <c r="Y206" s="42"/>
      <c r="Z206" s="31"/>
      <c r="AA206" s="79"/>
      <c r="AB206" s="80"/>
      <c r="AC206" s="79"/>
      <c r="AD206" s="135"/>
      <c r="AE206" s="42"/>
      <c r="AF206" s="80"/>
      <c r="AG206" s="81"/>
      <c r="AH206" s="80"/>
      <c r="AI206" s="79"/>
      <c r="AJ206" s="80"/>
      <c r="AK206" s="115"/>
      <c r="AL206" s="115"/>
      <c r="AM206" s="115"/>
      <c r="AN206" s="79"/>
      <c r="AO206" s="135"/>
      <c r="AP206" s="42"/>
      <c r="AQ206" s="80"/>
      <c r="AR206" s="81"/>
      <c r="AS206" s="80"/>
      <c r="AT206" s="79"/>
      <c r="AU206" s="80"/>
      <c r="AV206" s="115"/>
      <c r="AW206" s="115"/>
      <c r="AX206" s="115"/>
      <c r="AY206" s="79"/>
      <c r="AZ206" s="135"/>
      <c r="BA206" s="42"/>
      <c r="BB206" s="80"/>
      <c r="BC206" s="81"/>
      <c r="BD206" s="80"/>
      <c r="BE206" s="79"/>
      <c r="BF206" s="80"/>
      <c r="BG206" s="115"/>
      <c r="BH206" s="115"/>
      <c r="BI206" s="115"/>
      <c r="BJ206" s="79"/>
      <c r="BK206" s="135"/>
      <c r="BL206" s="42"/>
      <c r="BM206" s="80"/>
      <c r="BN206" s="81"/>
      <c r="BO206" s="80"/>
      <c r="BP206" s="79"/>
      <c r="BQ206" s="80"/>
      <c r="BR206" s="115"/>
      <c r="BS206" s="115"/>
      <c r="BT206" s="115"/>
      <c r="BU206" s="79"/>
      <c r="BV206" s="135"/>
      <c r="BW206" s="42"/>
      <c r="BX206" s="80"/>
      <c r="BY206" s="81"/>
      <c r="BZ206" s="80"/>
      <c r="CA206" s="79"/>
      <c r="CB206" s="80"/>
      <c r="CC206" s="115"/>
      <c r="CD206" s="115"/>
      <c r="CE206" s="115"/>
      <c r="CF206" s="79"/>
      <c r="CG206" s="135"/>
      <c r="CH206" s="42"/>
      <c r="CI206" s="80"/>
      <c r="CJ206" s="81"/>
      <c r="CK206" s="80"/>
      <c r="CL206" s="79"/>
      <c r="CM206" s="80"/>
      <c r="CN206" s="115"/>
      <c r="CO206" s="115"/>
      <c r="CP206" s="115"/>
      <c r="CQ206" s="79"/>
      <c r="CR206" s="135"/>
      <c r="CS206" s="42"/>
      <c r="CT206" s="80"/>
      <c r="CU206" s="81"/>
      <c r="CV206" s="80"/>
      <c r="CW206" s="79"/>
      <c r="CX206" s="80"/>
      <c r="CY206" s="115"/>
      <c r="CZ206" s="115"/>
      <c r="DA206" s="115"/>
      <c r="DB206" s="79"/>
      <c r="DC206" s="135"/>
      <c r="DD206" s="42"/>
      <c r="DE206" s="80"/>
      <c r="DF206" s="81"/>
      <c r="DG206" s="80"/>
      <c r="DH206" s="79"/>
      <c r="DI206" s="80"/>
      <c r="DJ206" s="115"/>
      <c r="DK206" s="115"/>
      <c r="DL206" s="115"/>
      <c r="DM206" s="79"/>
      <c r="DN206" s="135"/>
      <c r="DO206" s="42"/>
      <c r="DP206" s="80"/>
      <c r="DQ206" s="81"/>
      <c r="DR206" s="80"/>
      <c r="DS206" s="79"/>
      <c r="DT206" s="80"/>
      <c r="DU206" s="115"/>
      <c r="DV206" s="115"/>
      <c r="DW206" s="115"/>
      <c r="DX206" s="79"/>
      <c r="DY206" s="135"/>
      <c r="DZ206" s="42"/>
      <c r="EA206" s="80"/>
      <c r="EB206" s="81"/>
      <c r="EC206" s="80"/>
      <c r="ED206" s="79"/>
      <c r="EE206" s="80"/>
      <c r="EF206" s="115"/>
      <c r="EG206" s="115"/>
      <c r="EH206" s="115"/>
      <c r="EI206" s="79"/>
      <c r="EJ206" s="135"/>
      <c r="EK206" s="42"/>
      <c r="EL206" s="80"/>
      <c r="EM206" s="81"/>
      <c r="EN206" s="80"/>
      <c r="EO206" s="79"/>
      <c r="EP206" s="80"/>
      <c r="EQ206" s="115"/>
      <c r="ER206" s="115"/>
      <c r="ES206" s="115"/>
      <c r="ET206" s="79"/>
      <c r="EU206" s="135"/>
      <c r="EV206" s="42"/>
      <c r="EW206" s="80"/>
      <c r="EX206" s="81"/>
      <c r="EY206" s="80"/>
      <c r="EZ206" s="79"/>
      <c r="FA206" s="80"/>
      <c r="FB206" s="115"/>
      <c r="FC206" s="115"/>
      <c r="FD206" s="115"/>
      <c r="FE206" s="144">
        <f t="shared" si="20"/>
        <v>0</v>
      </c>
      <c r="FF206" s="144">
        <f t="shared" si="21"/>
        <v>0</v>
      </c>
      <c r="FG206" s="144">
        <f t="shared" si="22"/>
        <v>0</v>
      </c>
      <c r="FH206" s="144">
        <f t="shared" si="23"/>
        <v>0</v>
      </c>
      <c r="FI206" s="144">
        <f t="shared" si="24"/>
        <v>0</v>
      </c>
      <c r="FJ206" s="144">
        <f t="shared" si="25"/>
        <v>0</v>
      </c>
      <c r="FK206" s="144">
        <f t="shared" si="28"/>
        <v>0</v>
      </c>
      <c r="FL206" s="93"/>
      <c r="FM206" s="92"/>
      <c r="FN206" s="82"/>
    </row>
    <row r="207" spans="1:170" ht="52.5" hidden="1" customHeight="1">
      <c r="A207" s="78"/>
      <c r="B207" s="142">
        <v>194</v>
      </c>
      <c r="C207" s="90"/>
      <c r="D207" s="91"/>
      <c r="E207" s="91"/>
      <c r="F207" s="92"/>
      <c r="G207" s="93"/>
      <c r="H207" s="94"/>
      <c r="I207" s="94"/>
      <c r="J207" s="94"/>
      <c r="K207" s="94"/>
      <c r="L207" s="191"/>
      <c r="M207" s="91"/>
      <c r="N207" s="91"/>
      <c r="O207" s="93"/>
      <c r="P207" s="95"/>
      <c r="Q207" s="93"/>
      <c r="R207" s="95"/>
      <c r="S207" s="93"/>
      <c r="T207" s="95"/>
      <c r="U207" s="93"/>
      <c r="V207" s="143">
        <f t="shared" ref="V207:V213" si="30">Q207+S207+U207</f>
        <v>0</v>
      </c>
      <c r="W207" s="42"/>
      <c r="X207" s="80"/>
      <c r="Y207" s="42"/>
      <c r="Z207" s="31"/>
      <c r="AA207" s="79"/>
      <c r="AB207" s="80"/>
      <c r="AC207" s="79"/>
      <c r="AD207" s="135"/>
      <c r="AE207" s="42"/>
      <c r="AF207" s="80"/>
      <c r="AG207" s="81"/>
      <c r="AH207" s="80"/>
      <c r="AI207" s="79"/>
      <c r="AJ207" s="80"/>
      <c r="AK207" s="115"/>
      <c r="AL207" s="115"/>
      <c r="AM207" s="115"/>
      <c r="AN207" s="79"/>
      <c r="AO207" s="135"/>
      <c r="AP207" s="42"/>
      <c r="AQ207" s="80"/>
      <c r="AR207" s="81"/>
      <c r="AS207" s="80"/>
      <c r="AT207" s="79"/>
      <c r="AU207" s="80"/>
      <c r="AV207" s="115"/>
      <c r="AW207" s="115"/>
      <c r="AX207" s="115"/>
      <c r="AY207" s="79"/>
      <c r="AZ207" s="135"/>
      <c r="BA207" s="42"/>
      <c r="BB207" s="80"/>
      <c r="BC207" s="81"/>
      <c r="BD207" s="80"/>
      <c r="BE207" s="79"/>
      <c r="BF207" s="80"/>
      <c r="BG207" s="115"/>
      <c r="BH207" s="115"/>
      <c r="BI207" s="115"/>
      <c r="BJ207" s="79"/>
      <c r="BK207" s="135"/>
      <c r="BL207" s="42"/>
      <c r="BM207" s="80"/>
      <c r="BN207" s="81"/>
      <c r="BO207" s="80"/>
      <c r="BP207" s="79"/>
      <c r="BQ207" s="80"/>
      <c r="BR207" s="115"/>
      <c r="BS207" s="115"/>
      <c r="BT207" s="115"/>
      <c r="BU207" s="79"/>
      <c r="BV207" s="135"/>
      <c r="BW207" s="42"/>
      <c r="BX207" s="80"/>
      <c r="BY207" s="81"/>
      <c r="BZ207" s="80"/>
      <c r="CA207" s="79"/>
      <c r="CB207" s="80"/>
      <c r="CC207" s="115"/>
      <c r="CD207" s="115"/>
      <c r="CE207" s="115"/>
      <c r="CF207" s="79"/>
      <c r="CG207" s="135"/>
      <c r="CH207" s="42"/>
      <c r="CI207" s="80"/>
      <c r="CJ207" s="81"/>
      <c r="CK207" s="80"/>
      <c r="CL207" s="79"/>
      <c r="CM207" s="80"/>
      <c r="CN207" s="115"/>
      <c r="CO207" s="115"/>
      <c r="CP207" s="115"/>
      <c r="CQ207" s="79"/>
      <c r="CR207" s="135"/>
      <c r="CS207" s="42"/>
      <c r="CT207" s="80"/>
      <c r="CU207" s="81"/>
      <c r="CV207" s="80"/>
      <c r="CW207" s="79"/>
      <c r="CX207" s="80"/>
      <c r="CY207" s="115"/>
      <c r="CZ207" s="115"/>
      <c r="DA207" s="115"/>
      <c r="DB207" s="79"/>
      <c r="DC207" s="135"/>
      <c r="DD207" s="42"/>
      <c r="DE207" s="80"/>
      <c r="DF207" s="81"/>
      <c r="DG207" s="80"/>
      <c r="DH207" s="79"/>
      <c r="DI207" s="80"/>
      <c r="DJ207" s="115"/>
      <c r="DK207" s="115"/>
      <c r="DL207" s="115"/>
      <c r="DM207" s="79"/>
      <c r="DN207" s="135"/>
      <c r="DO207" s="42"/>
      <c r="DP207" s="80"/>
      <c r="DQ207" s="81"/>
      <c r="DR207" s="80"/>
      <c r="DS207" s="79"/>
      <c r="DT207" s="80"/>
      <c r="DU207" s="115"/>
      <c r="DV207" s="115"/>
      <c r="DW207" s="115"/>
      <c r="DX207" s="79"/>
      <c r="DY207" s="135"/>
      <c r="DZ207" s="42"/>
      <c r="EA207" s="80"/>
      <c r="EB207" s="81"/>
      <c r="EC207" s="80"/>
      <c r="ED207" s="79"/>
      <c r="EE207" s="80"/>
      <c r="EF207" s="115"/>
      <c r="EG207" s="115"/>
      <c r="EH207" s="115"/>
      <c r="EI207" s="79"/>
      <c r="EJ207" s="135"/>
      <c r="EK207" s="42"/>
      <c r="EL207" s="80"/>
      <c r="EM207" s="81"/>
      <c r="EN207" s="80"/>
      <c r="EO207" s="79"/>
      <c r="EP207" s="80"/>
      <c r="EQ207" s="115"/>
      <c r="ER207" s="115"/>
      <c r="ES207" s="115"/>
      <c r="ET207" s="79"/>
      <c r="EU207" s="135"/>
      <c r="EV207" s="42"/>
      <c r="EW207" s="80"/>
      <c r="EX207" s="81"/>
      <c r="EY207" s="80"/>
      <c r="EZ207" s="79"/>
      <c r="FA207" s="80"/>
      <c r="FB207" s="115"/>
      <c r="FC207" s="115"/>
      <c r="FD207" s="115"/>
      <c r="FE207" s="144">
        <f t="shared" ref="FE207:FE213" si="31">+AK207+AV207+BG207+BR207+CC207+CN207+CY207+DJ207+DU207+EF207+EQ207+FB207</f>
        <v>0</v>
      </c>
      <c r="FF207" s="144">
        <f t="shared" ref="FF207:FF213" si="32">+AL207+AW207+BH207+BS207+CD207+CO207+CZ207+DK207+DV207+EG207+ER207+FC207</f>
        <v>0</v>
      </c>
      <c r="FG207" s="144">
        <f t="shared" ref="FG207:FG213" si="33">+AM207+AX207+BI207+BT207+CE207+CP207+DA207+DL207+DW207+EH207+ES207+FD207</f>
        <v>0</v>
      </c>
      <c r="FH207" s="144">
        <f t="shared" ref="FH207:FH213" si="34">FE207*Q207/100</f>
        <v>0</v>
      </c>
      <c r="FI207" s="144">
        <f t="shared" ref="FI207:FI213" si="35">FF207*S207/100</f>
        <v>0</v>
      </c>
      <c r="FJ207" s="144">
        <f t="shared" ref="FJ207:FJ213" si="36">FG207*U207/100</f>
        <v>0</v>
      </c>
      <c r="FK207" s="144">
        <f t="shared" si="28"/>
        <v>0</v>
      </c>
      <c r="FL207" s="93"/>
      <c r="FM207" s="92"/>
      <c r="FN207" s="82"/>
    </row>
    <row r="208" spans="1:170" ht="52.5" hidden="1" customHeight="1">
      <c r="A208" s="78"/>
      <c r="B208" s="142">
        <v>195</v>
      </c>
      <c r="C208" s="90"/>
      <c r="D208" s="91"/>
      <c r="E208" s="91"/>
      <c r="F208" s="92"/>
      <c r="G208" s="93"/>
      <c r="H208" s="94"/>
      <c r="I208" s="94"/>
      <c r="J208" s="94"/>
      <c r="K208" s="94"/>
      <c r="L208" s="191"/>
      <c r="M208" s="91"/>
      <c r="N208" s="91"/>
      <c r="O208" s="93"/>
      <c r="P208" s="95"/>
      <c r="Q208" s="93"/>
      <c r="R208" s="95"/>
      <c r="S208" s="93"/>
      <c r="T208" s="95"/>
      <c r="U208" s="93"/>
      <c r="V208" s="143">
        <f t="shared" si="30"/>
        <v>0</v>
      </c>
      <c r="W208" s="42"/>
      <c r="X208" s="80"/>
      <c r="Y208" s="42"/>
      <c r="Z208" s="31"/>
      <c r="AA208" s="79"/>
      <c r="AB208" s="80"/>
      <c r="AC208" s="79"/>
      <c r="AD208" s="135"/>
      <c r="AE208" s="42"/>
      <c r="AF208" s="80"/>
      <c r="AG208" s="81"/>
      <c r="AH208" s="80"/>
      <c r="AI208" s="79"/>
      <c r="AJ208" s="80"/>
      <c r="AK208" s="115"/>
      <c r="AL208" s="115"/>
      <c r="AM208" s="115"/>
      <c r="AN208" s="79"/>
      <c r="AO208" s="135"/>
      <c r="AP208" s="42"/>
      <c r="AQ208" s="80"/>
      <c r="AR208" s="81"/>
      <c r="AS208" s="80"/>
      <c r="AT208" s="79"/>
      <c r="AU208" s="80"/>
      <c r="AV208" s="115"/>
      <c r="AW208" s="115"/>
      <c r="AX208" s="115"/>
      <c r="AY208" s="79"/>
      <c r="AZ208" s="135"/>
      <c r="BA208" s="42"/>
      <c r="BB208" s="80"/>
      <c r="BC208" s="81"/>
      <c r="BD208" s="80"/>
      <c r="BE208" s="79"/>
      <c r="BF208" s="80"/>
      <c r="BG208" s="115"/>
      <c r="BH208" s="115"/>
      <c r="BI208" s="115"/>
      <c r="BJ208" s="79"/>
      <c r="BK208" s="135"/>
      <c r="BL208" s="42"/>
      <c r="BM208" s="80"/>
      <c r="BN208" s="81"/>
      <c r="BO208" s="80"/>
      <c r="BP208" s="79"/>
      <c r="BQ208" s="80"/>
      <c r="BR208" s="115"/>
      <c r="BS208" s="115"/>
      <c r="BT208" s="115"/>
      <c r="BU208" s="79"/>
      <c r="BV208" s="135"/>
      <c r="BW208" s="42"/>
      <c r="BX208" s="80"/>
      <c r="BY208" s="81"/>
      <c r="BZ208" s="80"/>
      <c r="CA208" s="79"/>
      <c r="CB208" s="80"/>
      <c r="CC208" s="115"/>
      <c r="CD208" s="115"/>
      <c r="CE208" s="115"/>
      <c r="CF208" s="79"/>
      <c r="CG208" s="135"/>
      <c r="CH208" s="42"/>
      <c r="CI208" s="80"/>
      <c r="CJ208" s="81"/>
      <c r="CK208" s="80"/>
      <c r="CL208" s="79"/>
      <c r="CM208" s="80"/>
      <c r="CN208" s="115"/>
      <c r="CO208" s="115"/>
      <c r="CP208" s="115"/>
      <c r="CQ208" s="79"/>
      <c r="CR208" s="135"/>
      <c r="CS208" s="42"/>
      <c r="CT208" s="80"/>
      <c r="CU208" s="81"/>
      <c r="CV208" s="80"/>
      <c r="CW208" s="79"/>
      <c r="CX208" s="80"/>
      <c r="CY208" s="115"/>
      <c r="CZ208" s="115"/>
      <c r="DA208" s="115"/>
      <c r="DB208" s="79"/>
      <c r="DC208" s="135"/>
      <c r="DD208" s="42"/>
      <c r="DE208" s="80"/>
      <c r="DF208" s="81"/>
      <c r="DG208" s="80"/>
      <c r="DH208" s="79"/>
      <c r="DI208" s="80"/>
      <c r="DJ208" s="115"/>
      <c r="DK208" s="115"/>
      <c r="DL208" s="115"/>
      <c r="DM208" s="79"/>
      <c r="DN208" s="135"/>
      <c r="DO208" s="42"/>
      <c r="DP208" s="80"/>
      <c r="DQ208" s="81"/>
      <c r="DR208" s="80"/>
      <c r="DS208" s="79"/>
      <c r="DT208" s="80"/>
      <c r="DU208" s="115"/>
      <c r="DV208" s="115"/>
      <c r="DW208" s="115"/>
      <c r="DX208" s="79"/>
      <c r="DY208" s="135"/>
      <c r="DZ208" s="42"/>
      <c r="EA208" s="80"/>
      <c r="EB208" s="81"/>
      <c r="EC208" s="80"/>
      <c r="ED208" s="79"/>
      <c r="EE208" s="80"/>
      <c r="EF208" s="115"/>
      <c r="EG208" s="115"/>
      <c r="EH208" s="115"/>
      <c r="EI208" s="79"/>
      <c r="EJ208" s="135"/>
      <c r="EK208" s="42"/>
      <c r="EL208" s="80"/>
      <c r="EM208" s="81"/>
      <c r="EN208" s="80"/>
      <c r="EO208" s="79"/>
      <c r="EP208" s="80"/>
      <c r="EQ208" s="115"/>
      <c r="ER208" s="115"/>
      <c r="ES208" s="115"/>
      <c r="ET208" s="79"/>
      <c r="EU208" s="135"/>
      <c r="EV208" s="42"/>
      <c r="EW208" s="80"/>
      <c r="EX208" s="81"/>
      <c r="EY208" s="80"/>
      <c r="EZ208" s="79"/>
      <c r="FA208" s="80"/>
      <c r="FB208" s="115"/>
      <c r="FC208" s="115"/>
      <c r="FD208" s="115"/>
      <c r="FE208" s="144">
        <f t="shared" si="31"/>
        <v>0</v>
      </c>
      <c r="FF208" s="144">
        <f t="shared" si="32"/>
        <v>0</v>
      </c>
      <c r="FG208" s="144">
        <f t="shared" si="33"/>
        <v>0</v>
      </c>
      <c r="FH208" s="144">
        <f t="shared" si="34"/>
        <v>0</v>
      </c>
      <c r="FI208" s="144">
        <f t="shared" si="35"/>
        <v>0</v>
      </c>
      <c r="FJ208" s="144">
        <f t="shared" si="36"/>
        <v>0</v>
      </c>
      <c r="FK208" s="144">
        <f t="shared" si="28"/>
        <v>0</v>
      </c>
      <c r="FL208" s="93"/>
      <c r="FM208" s="92"/>
      <c r="FN208" s="82"/>
    </row>
    <row r="209" spans="1:170" ht="52.5" hidden="1" customHeight="1">
      <c r="A209" s="78"/>
      <c r="B209" s="142">
        <v>196</v>
      </c>
      <c r="C209" s="90"/>
      <c r="D209" s="91"/>
      <c r="E209" s="91"/>
      <c r="F209" s="92"/>
      <c r="G209" s="93"/>
      <c r="H209" s="94"/>
      <c r="I209" s="94"/>
      <c r="J209" s="94"/>
      <c r="K209" s="94"/>
      <c r="L209" s="191"/>
      <c r="M209" s="91"/>
      <c r="N209" s="91"/>
      <c r="O209" s="93"/>
      <c r="P209" s="95"/>
      <c r="Q209" s="93"/>
      <c r="R209" s="95"/>
      <c r="S209" s="93"/>
      <c r="T209" s="95"/>
      <c r="U209" s="93"/>
      <c r="V209" s="143">
        <f t="shared" si="30"/>
        <v>0</v>
      </c>
      <c r="W209" s="42"/>
      <c r="X209" s="80"/>
      <c r="Y209" s="42"/>
      <c r="Z209" s="31"/>
      <c r="AA209" s="79"/>
      <c r="AB209" s="80"/>
      <c r="AC209" s="79"/>
      <c r="AD209" s="135"/>
      <c r="AE209" s="42"/>
      <c r="AF209" s="80"/>
      <c r="AG209" s="81"/>
      <c r="AH209" s="80"/>
      <c r="AI209" s="79"/>
      <c r="AJ209" s="80"/>
      <c r="AK209" s="115"/>
      <c r="AL209" s="115"/>
      <c r="AM209" s="115"/>
      <c r="AN209" s="79"/>
      <c r="AO209" s="135"/>
      <c r="AP209" s="42"/>
      <c r="AQ209" s="80"/>
      <c r="AR209" s="81"/>
      <c r="AS209" s="80"/>
      <c r="AT209" s="79"/>
      <c r="AU209" s="80"/>
      <c r="AV209" s="115"/>
      <c r="AW209" s="115"/>
      <c r="AX209" s="115"/>
      <c r="AY209" s="79"/>
      <c r="AZ209" s="135"/>
      <c r="BA209" s="42"/>
      <c r="BB209" s="80"/>
      <c r="BC209" s="81"/>
      <c r="BD209" s="80"/>
      <c r="BE209" s="79"/>
      <c r="BF209" s="80"/>
      <c r="BG209" s="115"/>
      <c r="BH209" s="115"/>
      <c r="BI209" s="115"/>
      <c r="BJ209" s="79"/>
      <c r="BK209" s="135"/>
      <c r="BL209" s="42"/>
      <c r="BM209" s="80"/>
      <c r="BN209" s="81"/>
      <c r="BO209" s="80"/>
      <c r="BP209" s="79"/>
      <c r="BQ209" s="80"/>
      <c r="BR209" s="115"/>
      <c r="BS209" s="115"/>
      <c r="BT209" s="115"/>
      <c r="BU209" s="79"/>
      <c r="BV209" s="135"/>
      <c r="BW209" s="42"/>
      <c r="BX209" s="80"/>
      <c r="BY209" s="81"/>
      <c r="BZ209" s="80"/>
      <c r="CA209" s="79"/>
      <c r="CB209" s="80"/>
      <c r="CC209" s="115"/>
      <c r="CD209" s="115"/>
      <c r="CE209" s="115"/>
      <c r="CF209" s="79"/>
      <c r="CG209" s="135"/>
      <c r="CH209" s="42"/>
      <c r="CI209" s="80"/>
      <c r="CJ209" s="81"/>
      <c r="CK209" s="80"/>
      <c r="CL209" s="79"/>
      <c r="CM209" s="80"/>
      <c r="CN209" s="115"/>
      <c r="CO209" s="115"/>
      <c r="CP209" s="115"/>
      <c r="CQ209" s="79"/>
      <c r="CR209" s="135"/>
      <c r="CS209" s="42"/>
      <c r="CT209" s="80"/>
      <c r="CU209" s="81"/>
      <c r="CV209" s="80"/>
      <c r="CW209" s="79"/>
      <c r="CX209" s="80"/>
      <c r="CY209" s="115"/>
      <c r="CZ209" s="115"/>
      <c r="DA209" s="115"/>
      <c r="DB209" s="79"/>
      <c r="DC209" s="135"/>
      <c r="DD209" s="42"/>
      <c r="DE209" s="80"/>
      <c r="DF209" s="81"/>
      <c r="DG209" s="80"/>
      <c r="DH209" s="79"/>
      <c r="DI209" s="80"/>
      <c r="DJ209" s="115"/>
      <c r="DK209" s="115"/>
      <c r="DL209" s="115"/>
      <c r="DM209" s="79"/>
      <c r="DN209" s="135"/>
      <c r="DO209" s="42"/>
      <c r="DP209" s="80"/>
      <c r="DQ209" s="81"/>
      <c r="DR209" s="80"/>
      <c r="DS209" s="79"/>
      <c r="DT209" s="80"/>
      <c r="DU209" s="115"/>
      <c r="DV209" s="115"/>
      <c r="DW209" s="115"/>
      <c r="DX209" s="79"/>
      <c r="DY209" s="135"/>
      <c r="DZ209" s="42"/>
      <c r="EA209" s="80"/>
      <c r="EB209" s="81"/>
      <c r="EC209" s="80"/>
      <c r="ED209" s="79"/>
      <c r="EE209" s="80"/>
      <c r="EF209" s="115"/>
      <c r="EG209" s="115"/>
      <c r="EH209" s="115"/>
      <c r="EI209" s="79"/>
      <c r="EJ209" s="135"/>
      <c r="EK209" s="42"/>
      <c r="EL209" s="80"/>
      <c r="EM209" s="81"/>
      <c r="EN209" s="80"/>
      <c r="EO209" s="79"/>
      <c r="EP209" s="80"/>
      <c r="EQ209" s="115"/>
      <c r="ER209" s="115"/>
      <c r="ES209" s="115"/>
      <c r="ET209" s="79"/>
      <c r="EU209" s="135"/>
      <c r="EV209" s="42"/>
      <c r="EW209" s="80"/>
      <c r="EX209" s="81"/>
      <c r="EY209" s="80"/>
      <c r="EZ209" s="79"/>
      <c r="FA209" s="80"/>
      <c r="FB209" s="115"/>
      <c r="FC209" s="115"/>
      <c r="FD209" s="115"/>
      <c r="FE209" s="144">
        <f t="shared" si="31"/>
        <v>0</v>
      </c>
      <c r="FF209" s="144">
        <f t="shared" si="32"/>
        <v>0</v>
      </c>
      <c r="FG209" s="144">
        <f t="shared" si="33"/>
        <v>0</v>
      </c>
      <c r="FH209" s="144">
        <f t="shared" si="34"/>
        <v>0</v>
      </c>
      <c r="FI209" s="144">
        <f t="shared" si="35"/>
        <v>0</v>
      </c>
      <c r="FJ209" s="144">
        <f t="shared" si="36"/>
        <v>0</v>
      </c>
      <c r="FK209" s="144">
        <f t="shared" si="28"/>
        <v>0</v>
      </c>
      <c r="FL209" s="93"/>
      <c r="FM209" s="92"/>
      <c r="FN209" s="82"/>
    </row>
    <row r="210" spans="1:170" ht="52.5" hidden="1" customHeight="1">
      <c r="A210" s="78"/>
      <c r="B210" s="142">
        <v>197</v>
      </c>
      <c r="C210" s="90"/>
      <c r="D210" s="91"/>
      <c r="E210" s="91"/>
      <c r="F210" s="92"/>
      <c r="G210" s="93"/>
      <c r="H210" s="94"/>
      <c r="I210" s="94"/>
      <c r="J210" s="94"/>
      <c r="K210" s="94"/>
      <c r="L210" s="191"/>
      <c r="M210" s="91"/>
      <c r="N210" s="91"/>
      <c r="O210" s="93"/>
      <c r="P210" s="95"/>
      <c r="Q210" s="93"/>
      <c r="R210" s="95"/>
      <c r="S210" s="93"/>
      <c r="T210" s="95"/>
      <c r="U210" s="93"/>
      <c r="V210" s="143">
        <f t="shared" si="30"/>
        <v>0</v>
      </c>
      <c r="W210" s="42"/>
      <c r="X210" s="80"/>
      <c r="Y210" s="42"/>
      <c r="Z210" s="31"/>
      <c r="AA210" s="79"/>
      <c r="AB210" s="80"/>
      <c r="AC210" s="79"/>
      <c r="AD210" s="135"/>
      <c r="AE210" s="42"/>
      <c r="AF210" s="80"/>
      <c r="AG210" s="81"/>
      <c r="AH210" s="80"/>
      <c r="AI210" s="79"/>
      <c r="AJ210" s="80"/>
      <c r="AK210" s="115"/>
      <c r="AL210" s="115"/>
      <c r="AM210" s="115"/>
      <c r="AN210" s="79"/>
      <c r="AO210" s="135"/>
      <c r="AP210" s="42"/>
      <c r="AQ210" s="80"/>
      <c r="AR210" s="81"/>
      <c r="AS210" s="80"/>
      <c r="AT210" s="79"/>
      <c r="AU210" s="80"/>
      <c r="AV210" s="115"/>
      <c r="AW210" s="115"/>
      <c r="AX210" s="115"/>
      <c r="AY210" s="79"/>
      <c r="AZ210" s="135"/>
      <c r="BA210" s="42"/>
      <c r="BB210" s="80"/>
      <c r="BC210" s="81"/>
      <c r="BD210" s="80"/>
      <c r="BE210" s="79"/>
      <c r="BF210" s="80"/>
      <c r="BG210" s="115"/>
      <c r="BH210" s="115"/>
      <c r="BI210" s="115"/>
      <c r="BJ210" s="79"/>
      <c r="BK210" s="135"/>
      <c r="BL210" s="42"/>
      <c r="BM210" s="80"/>
      <c r="BN210" s="81"/>
      <c r="BO210" s="80"/>
      <c r="BP210" s="79"/>
      <c r="BQ210" s="80"/>
      <c r="BR210" s="115"/>
      <c r="BS210" s="115"/>
      <c r="BT210" s="115"/>
      <c r="BU210" s="79"/>
      <c r="BV210" s="135"/>
      <c r="BW210" s="42"/>
      <c r="BX210" s="80"/>
      <c r="BY210" s="81"/>
      <c r="BZ210" s="80"/>
      <c r="CA210" s="79"/>
      <c r="CB210" s="80"/>
      <c r="CC210" s="115"/>
      <c r="CD210" s="115"/>
      <c r="CE210" s="115"/>
      <c r="CF210" s="79"/>
      <c r="CG210" s="135"/>
      <c r="CH210" s="42"/>
      <c r="CI210" s="80"/>
      <c r="CJ210" s="81"/>
      <c r="CK210" s="80"/>
      <c r="CL210" s="79"/>
      <c r="CM210" s="80"/>
      <c r="CN210" s="115"/>
      <c r="CO210" s="115"/>
      <c r="CP210" s="115"/>
      <c r="CQ210" s="79"/>
      <c r="CR210" s="135"/>
      <c r="CS210" s="42"/>
      <c r="CT210" s="80"/>
      <c r="CU210" s="81"/>
      <c r="CV210" s="80"/>
      <c r="CW210" s="79"/>
      <c r="CX210" s="80"/>
      <c r="CY210" s="115"/>
      <c r="CZ210" s="115"/>
      <c r="DA210" s="115"/>
      <c r="DB210" s="79"/>
      <c r="DC210" s="135"/>
      <c r="DD210" s="42"/>
      <c r="DE210" s="80"/>
      <c r="DF210" s="81"/>
      <c r="DG210" s="80"/>
      <c r="DH210" s="79"/>
      <c r="DI210" s="80"/>
      <c r="DJ210" s="115"/>
      <c r="DK210" s="115"/>
      <c r="DL210" s="115"/>
      <c r="DM210" s="79"/>
      <c r="DN210" s="135"/>
      <c r="DO210" s="42"/>
      <c r="DP210" s="80"/>
      <c r="DQ210" s="81"/>
      <c r="DR210" s="80"/>
      <c r="DS210" s="79"/>
      <c r="DT210" s="80"/>
      <c r="DU210" s="115"/>
      <c r="DV210" s="115"/>
      <c r="DW210" s="115"/>
      <c r="DX210" s="79"/>
      <c r="DY210" s="135"/>
      <c r="DZ210" s="42"/>
      <c r="EA210" s="80"/>
      <c r="EB210" s="81"/>
      <c r="EC210" s="80"/>
      <c r="ED210" s="79"/>
      <c r="EE210" s="80"/>
      <c r="EF210" s="115"/>
      <c r="EG210" s="115"/>
      <c r="EH210" s="115"/>
      <c r="EI210" s="79"/>
      <c r="EJ210" s="135"/>
      <c r="EK210" s="42"/>
      <c r="EL210" s="80"/>
      <c r="EM210" s="81"/>
      <c r="EN210" s="80"/>
      <c r="EO210" s="79"/>
      <c r="EP210" s="80"/>
      <c r="EQ210" s="115"/>
      <c r="ER210" s="115"/>
      <c r="ES210" s="115"/>
      <c r="ET210" s="79"/>
      <c r="EU210" s="135"/>
      <c r="EV210" s="42"/>
      <c r="EW210" s="80"/>
      <c r="EX210" s="81"/>
      <c r="EY210" s="80"/>
      <c r="EZ210" s="79"/>
      <c r="FA210" s="80"/>
      <c r="FB210" s="115"/>
      <c r="FC210" s="115"/>
      <c r="FD210" s="115"/>
      <c r="FE210" s="144">
        <f t="shared" si="31"/>
        <v>0</v>
      </c>
      <c r="FF210" s="144">
        <f t="shared" si="32"/>
        <v>0</v>
      </c>
      <c r="FG210" s="144">
        <f t="shared" si="33"/>
        <v>0</v>
      </c>
      <c r="FH210" s="144">
        <f t="shared" si="34"/>
        <v>0</v>
      </c>
      <c r="FI210" s="144">
        <f t="shared" si="35"/>
        <v>0</v>
      </c>
      <c r="FJ210" s="144">
        <f t="shared" si="36"/>
        <v>0</v>
      </c>
      <c r="FK210" s="144">
        <f t="shared" si="28"/>
        <v>0</v>
      </c>
      <c r="FL210" s="93"/>
      <c r="FM210" s="92"/>
      <c r="FN210" s="82"/>
    </row>
    <row r="211" spans="1:170" ht="52.5" hidden="1" customHeight="1">
      <c r="A211" s="78"/>
      <c r="B211" s="142">
        <v>198</v>
      </c>
      <c r="C211" s="90"/>
      <c r="D211" s="91"/>
      <c r="E211" s="91"/>
      <c r="F211" s="92"/>
      <c r="G211" s="93"/>
      <c r="H211" s="94"/>
      <c r="I211" s="94"/>
      <c r="J211" s="94"/>
      <c r="K211" s="94"/>
      <c r="L211" s="191"/>
      <c r="M211" s="91"/>
      <c r="N211" s="91"/>
      <c r="O211" s="93"/>
      <c r="P211" s="95"/>
      <c r="Q211" s="93"/>
      <c r="R211" s="95"/>
      <c r="S211" s="93"/>
      <c r="T211" s="95"/>
      <c r="U211" s="93"/>
      <c r="V211" s="143">
        <f t="shared" si="30"/>
        <v>0</v>
      </c>
      <c r="W211" s="42"/>
      <c r="X211" s="80"/>
      <c r="Y211" s="42"/>
      <c r="Z211" s="31"/>
      <c r="AA211" s="79"/>
      <c r="AB211" s="80"/>
      <c r="AC211" s="79"/>
      <c r="AD211" s="135"/>
      <c r="AE211" s="42"/>
      <c r="AF211" s="80"/>
      <c r="AG211" s="81"/>
      <c r="AH211" s="80"/>
      <c r="AI211" s="79"/>
      <c r="AJ211" s="80"/>
      <c r="AK211" s="115"/>
      <c r="AL211" s="115"/>
      <c r="AM211" s="115"/>
      <c r="AN211" s="79"/>
      <c r="AO211" s="135"/>
      <c r="AP211" s="42"/>
      <c r="AQ211" s="80"/>
      <c r="AR211" s="81"/>
      <c r="AS211" s="80"/>
      <c r="AT211" s="79"/>
      <c r="AU211" s="80"/>
      <c r="AV211" s="115"/>
      <c r="AW211" s="115"/>
      <c r="AX211" s="115"/>
      <c r="AY211" s="79"/>
      <c r="AZ211" s="135"/>
      <c r="BA211" s="42"/>
      <c r="BB211" s="80"/>
      <c r="BC211" s="81"/>
      <c r="BD211" s="80"/>
      <c r="BE211" s="79"/>
      <c r="BF211" s="80"/>
      <c r="BG211" s="115"/>
      <c r="BH211" s="115"/>
      <c r="BI211" s="115"/>
      <c r="BJ211" s="79"/>
      <c r="BK211" s="135"/>
      <c r="BL211" s="42"/>
      <c r="BM211" s="80"/>
      <c r="BN211" s="81"/>
      <c r="BO211" s="80"/>
      <c r="BP211" s="79"/>
      <c r="BQ211" s="80"/>
      <c r="BR211" s="115"/>
      <c r="BS211" s="115"/>
      <c r="BT211" s="115"/>
      <c r="BU211" s="79"/>
      <c r="BV211" s="135"/>
      <c r="BW211" s="42"/>
      <c r="BX211" s="80"/>
      <c r="BY211" s="81"/>
      <c r="BZ211" s="80"/>
      <c r="CA211" s="79"/>
      <c r="CB211" s="80"/>
      <c r="CC211" s="115"/>
      <c r="CD211" s="115"/>
      <c r="CE211" s="115"/>
      <c r="CF211" s="79"/>
      <c r="CG211" s="135"/>
      <c r="CH211" s="42"/>
      <c r="CI211" s="80"/>
      <c r="CJ211" s="81"/>
      <c r="CK211" s="80"/>
      <c r="CL211" s="79"/>
      <c r="CM211" s="80"/>
      <c r="CN211" s="115"/>
      <c r="CO211" s="115"/>
      <c r="CP211" s="115"/>
      <c r="CQ211" s="79"/>
      <c r="CR211" s="135"/>
      <c r="CS211" s="42"/>
      <c r="CT211" s="80"/>
      <c r="CU211" s="81"/>
      <c r="CV211" s="80"/>
      <c r="CW211" s="79"/>
      <c r="CX211" s="80"/>
      <c r="CY211" s="115"/>
      <c r="CZ211" s="115"/>
      <c r="DA211" s="115"/>
      <c r="DB211" s="79"/>
      <c r="DC211" s="135"/>
      <c r="DD211" s="42"/>
      <c r="DE211" s="80"/>
      <c r="DF211" s="81"/>
      <c r="DG211" s="80"/>
      <c r="DH211" s="79"/>
      <c r="DI211" s="80"/>
      <c r="DJ211" s="115"/>
      <c r="DK211" s="115"/>
      <c r="DL211" s="115"/>
      <c r="DM211" s="79"/>
      <c r="DN211" s="135"/>
      <c r="DO211" s="42"/>
      <c r="DP211" s="80"/>
      <c r="DQ211" s="81"/>
      <c r="DR211" s="80"/>
      <c r="DS211" s="79"/>
      <c r="DT211" s="80"/>
      <c r="DU211" s="115"/>
      <c r="DV211" s="115"/>
      <c r="DW211" s="115"/>
      <c r="DX211" s="79"/>
      <c r="DY211" s="135"/>
      <c r="DZ211" s="42"/>
      <c r="EA211" s="80"/>
      <c r="EB211" s="81"/>
      <c r="EC211" s="80"/>
      <c r="ED211" s="79"/>
      <c r="EE211" s="80"/>
      <c r="EF211" s="115"/>
      <c r="EG211" s="115"/>
      <c r="EH211" s="115"/>
      <c r="EI211" s="79"/>
      <c r="EJ211" s="135"/>
      <c r="EK211" s="42"/>
      <c r="EL211" s="80"/>
      <c r="EM211" s="81"/>
      <c r="EN211" s="80"/>
      <c r="EO211" s="79"/>
      <c r="EP211" s="80"/>
      <c r="EQ211" s="115"/>
      <c r="ER211" s="115"/>
      <c r="ES211" s="115"/>
      <c r="ET211" s="79"/>
      <c r="EU211" s="135"/>
      <c r="EV211" s="42"/>
      <c r="EW211" s="80"/>
      <c r="EX211" s="81"/>
      <c r="EY211" s="80"/>
      <c r="EZ211" s="79"/>
      <c r="FA211" s="80"/>
      <c r="FB211" s="115"/>
      <c r="FC211" s="115"/>
      <c r="FD211" s="115"/>
      <c r="FE211" s="144">
        <f t="shared" si="31"/>
        <v>0</v>
      </c>
      <c r="FF211" s="144">
        <f t="shared" si="32"/>
        <v>0</v>
      </c>
      <c r="FG211" s="144">
        <f t="shared" si="33"/>
        <v>0</v>
      </c>
      <c r="FH211" s="144">
        <f t="shared" si="34"/>
        <v>0</v>
      </c>
      <c r="FI211" s="144">
        <f t="shared" si="35"/>
        <v>0</v>
      </c>
      <c r="FJ211" s="144">
        <f t="shared" si="36"/>
        <v>0</v>
      </c>
      <c r="FK211" s="144">
        <f t="shared" si="28"/>
        <v>0</v>
      </c>
      <c r="FL211" s="93"/>
      <c r="FM211" s="92"/>
      <c r="FN211" s="82"/>
    </row>
    <row r="212" spans="1:170" ht="52.5" hidden="1" customHeight="1">
      <c r="A212" s="78"/>
      <c r="B212" s="142">
        <v>199</v>
      </c>
      <c r="C212" s="90"/>
      <c r="D212" s="91"/>
      <c r="E212" s="91"/>
      <c r="F212" s="92"/>
      <c r="G212" s="93"/>
      <c r="H212" s="94"/>
      <c r="I212" s="94"/>
      <c r="J212" s="94"/>
      <c r="K212" s="94"/>
      <c r="L212" s="191"/>
      <c r="M212" s="91"/>
      <c r="N212" s="91"/>
      <c r="O212" s="93"/>
      <c r="P212" s="95"/>
      <c r="Q212" s="93"/>
      <c r="R212" s="95"/>
      <c r="S212" s="93"/>
      <c r="T212" s="95"/>
      <c r="U212" s="93"/>
      <c r="V212" s="143">
        <f t="shared" si="30"/>
        <v>0</v>
      </c>
      <c r="W212" s="42"/>
      <c r="X212" s="80"/>
      <c r="Y212" s="42"/>
      <c r="Z212" s="31"/>
      <c r="AA212" s="79"/>
      <c r="AB212" s="80"/>
      <c r="AC212" s="79"/>
      <c r="AD212" s="135"/>
      <c r="AE212" s="42"/>
      <c r="AF212" s="80"/>
      <c r="AG212" s="81"/>
      <c r="AH212" s="80"/>
      <c r="AI212" s="79"/>
      <c r="AJ212" s="80"/>
      <c r="AK212" s="115"/>
      <c r="AL212" s="115"/>
      <c r="AM212" s="115"/>
      <c r="AN212" s="79"/>
      <c r="AO212" s="135"/>
      <c r="AP212" s="42"/>
      <c r="AQ212" s="80"/>
      <c r="AR212" s="81"/>
      <c r="AS212" s="80"/>
      <c r="AT212" s="79"/>
      <c r="AU212" s="80"/>
      <c r="AV212" s="115"/>
      <c r="AW212" s="115"/>
      <c r="AX212" s="115"/>
      <c r="AY212" s="79"/>
      <c r="AZ212" s="135"/>
      <c r="BA212" s="42"/>
      <c r="BB212" s="80"/>
      <c r="BC212" s="81"/>
      <c r="BD212" s="80"/>
      <c r="BE212" s="79"/>
      <c r="BF212" s="80"/>
      <c r="BG212" s="115"/>
      <c r="BH212" s="115"/>
      <c r="BI212" s="115"/>
      <c r="BJ212" s="79"/>
      <c r="BK212" s="135"/>
      <c r="BL212" s="42"/>
      <c r="BM212" s="80"/>
      <c r="BN212" s="81"/>
      <c r="BO212" s="80"/>
      <c r="BP212" s="79"/>
      <c r="BQ212" s="80"/>
      <c r="BR212" s="115"/>
      <c r="BS212" s="115"/>
      <c r="BT212" s="115"/>
      <c r="BU212" s="79"/>
      <c r="BV212" s="135"/>
      <c r="BW212" s="42"/>
      <c r="BX212" s="80"/>
      <c r="BY212" s="81"/>
      <c r="BZ212" s="80"/>
      <c r="CA212" s="79"/>
      <c r="CB212" s="80"/>
      <c r="CC212" s="115"/>
      <c r="CD212" s="115"/>
      <c r="CE212" s="115"/>
      <c r="CF212" s="79"/>
      <c r="CG212" s="135"/>
      <c r="CH212" s="42"/>
      <c r="CI212" s="80"/>
      <c r="CJ212" s="81"/>
      <c r="CK212" s="80"/>
      <c r="CL212" s="79"/>
      <c r="CM212" s="80"/>
      <c r="CN212" s="115"/>
      <c r="CO212" s="115"/>
      <c r="CP212" s="115"/>
      <c r="CQ212" s="79"/>
      <c r="CR212" s="135"/>
      <c r="CS212" s="42"/>
      <c r="CT212" s="80"/>
      <c r="CU212" s="81"/>
      <c r="CV212" s="80"/>
      <c r="CW212" s="79"/>
      <c r="CX212" s="80"/>
      <c r="CY212" s="115"/>
      <c r="CZ212" s="115"/>
      <c r="DA212" s="115"/>
      <c r="DB212" s="79"/>
      <c r="DC212" s="135"/>
      <c r="DD212" s="42"/>
      <c r="DE212" s="80"/>
      <c r="DF212" s="81"/>
      <c r="DG212" s="80"/>
      <c r="DH212" s="79"/>
      <c r="DI212" s="80"/>
      <c r="DJ212" s="115"/>
      <c r="DK212" s="115"/>
      <c r="DL212" s="115"/>
      <c r="DM212" s="79"/>
      <c r="DN212" s="135"/>
      <c r="DO212" s="42"/>
      <c r="DP212" s="80"/>
      <c r="DQ212" s="81"/>
      <c r="DR212" s="80"/>
      <c r="DS212" s="79"/>
      <c r="DT212" s="80"/>
      <c r="DU212" s="115"/>
      <c r="DV212" s="115"/>
      <c r="DW212" s="115"/>
      <c r="DX212" s="79"/>
      <c r="DY212" s="135"/>
      <c r="DZ212" s="42"/>
      <c r="EA212" s="80"/>
      <c r="EB212" s="81"/>
      <c r="EC212" s="80"/>
      <c r="ED212" s="79"/>
      <c r="EE212" s="80"/>
      <c r="EF212" s="115"/>
      <c r="EG212" s="115"/>
      <c r="EH212" s="115"/>
      <c r="EI212" s="79"/>
      <c r="EJ212" s="135"/>
      <c r="EK212" s="42"/>
      <c r="EL212" s="80"/>
      <c r="EM212" s="81"/>
      <c r="EN212" s="80"/>
      <c r="EO212" s="79"/>
      <c r="EP212" s="80"/>
      <c r="EQ212" s="115"/>
      <c r="ER212" s="115"/>
      <c r="ES212" s="115"/>
      <c r="ET212" s="79"/>
      <c r="EU212" s="135"/>
      <c r="EV212" s="42"/>
      <c r="EW212" s="80"/>
      <c r="EX212" s="81"/>
      <c r="EY212" s="80"/>
      <c r="EZ212" s="79"/>
      <c r="FA212" s="80"/>
      <c r="FB212" s="115"/>
      <c r="FC212" s="115"/>
      <c r="FD212" s="115"/>
      <c r="FE212" s="144">
        <f t="shared" si="31"/>
        <v>0</v>
      </c>
      <c r="FF212" s="144">
        <f t="shared" si="32"/>
        <v>0</v>
      </c>
      <c r="FG212" s="144">
        <f t="shared" si="33"/>
        <v>0</v>
      </c>
      <c r="FH212" s="144">
        <f t="shared" si="34"/>
        <v>0</v>
      </c>
      <c r="FI212" s="144">
        <f t="shared" si="35"/>
        <v>0</v>
      </c>
      <c r="FJ212" s="144">
        <f t="shared" si="36"/>
        <v>0</v>
      </c>
      <c r="FK212" s="144">
        <f t="shared" si="28"/>
        <v>0</v>
      </c>
      <c r="FL212" s="93"/>
      <c r="FM212" s="92"/>
      <c r="FN212" s="82"/>
    </row>
    <row r="213" spans="1:170" ht="52.5" hidden="1" customHeight="1">
      <c r="A213" s="78"/>
      <c r="B213" s="142">
        <v>200</v>
      </c>
      <c r="C213" s="90"/>
      <c r="D213" s="91"/>
      <c r="E213" s="91"/>
      <c r="F213" s="92"/>
      <c r="G213" s="93"/>
      <c r="H213" s="94"/>
      <c r="I213" s="94"/>
      <c r="J213" s="94"/>
      <c r="K213" s="94"/>
      <c r="L213" s="191"/>
      <c r="M213" s="91"/>
      <c r="N213" s="91"/>
      <c r="O213" s="93"/>
      <c r="P213" s="95"/>
      <c r="Q213" s="93"/>
      <c r="R213" s="95"/>
      <c r="S213" s="93"/>
      <c r="T213" s="95"/>
      <c r="U213" s="93"/>
      <c r="V213" s="143">
        <f t="shared" si="30"/>
        <v>0</v>
      </c>
      <c r="W213" s="42"/>
      <c r="X213" s="80"/>
      <c r="Y213" s="42"/>
      <c r="Z213" s="31"/>
      <c r="AA213" s="79"/>
      <c r="AB213" s="80"/>
      <c r="AC213" s="79"/>
      <c r="AD213" s="135"/>
      <c r="AE213" s="42"/>
      <c r="AF213" s="80"/>
      <c r="AG213" s="81"/>
      <c r="AH213" s="80"/>
      <c r="AI213" s="79"/>
      <c r="AJ213" s="80"/>
      <c r="AK213" s="115"/>
      <c r="AL213" s="115"/>
      <c r="AM213" s="115"/>
      <c r="AN213" s="79"/>
      <c r="AO213" s="135"/>
      <c r="AP213" s="42"/>
      <c r="AQ213" s="80"/>
      <c r="AR213" s="81"/>
      <c r="AS213" s="80"/>
      <c r="AT213" s="79"/>
      <c r="AU213" s="80"/>
      <c r="AV213" s="115"/>
      <c r="AW213" s="115"/>
      <c r="AX213" s="115"/>
      <c r="AY213" s="79"/>
      <c r="AZ213" s="135"/>
      <c r="BA213" s="42"/>
      <c r="BB213" s="80"/>
      <c r="BC213" s="81"/>
      <c r="BD213" s="80"/>
      <c r="BE213" s="79"/>
      <c r="BF213" s="80"/>
      <c r="BG213" s="115"/>
      <c r="BH213" s="115"/>
      <c r="BI213" s="115"/>
      <c r="BJ213" s="79"/>
      <c r="BK213" s="135"/>
      <c r="BL213" s="42"/>
      <c r="BM213" s="80"/>
      <c r="BN213" s="81"/>
      <c r="BO213" s="80"/>
      <c r="BP213" s="79"/>
      <c r="BQ213" s="80"/>
      <c r="BR213" s="115"/>
      <c r="BS213" s="115"/>
      <c r="BT213" s="115"/>
      <c r="BU213" s="79"/>
      <c r="BV213" s="135"/>
      <c r="BW213" s="42"/>
      <c r="BX213" s="80"/>
      <c r="BY213" s="81"/>
      <c r="BZ213" s="80"/>
      <c r="CA213" s="79"/>
      <c r="CB213" s="80"/>
      <c r="CC213" s="115"/>
      <c r="CD213" s="115"/>
      <c r="CE213" s="115"/>
      <c r="CF213" s="79"/>
      <c r="CG213" s="135"/>
      <c r="CH213" s="42"/>
      <c r="CI213" s="80"/>
      <c r="CJ213" s="81"/>
      <c r="CK213" s="80"/>
      <c r="CL213" s="79"/>
      <c r="CM213" s="80"/>
      <c r="CN213" s="115"/>
      <c r="CO213" s="115"/>
      <c r="CP213" s="115"/>
      <c r="CQ213" s="79"/>
      <c r="CR213" s="135"/>
      <c r="CS213" s="42"/>
      <c r="CT213" s="80"/>
      <c r="CU213" s="81"/>
      <c r="CV213" s="80"/>
      <c r="CW213" s="79"/>
      <c r="CX213" s="80"/>
      <c r="CY213" s="115"/>
      <c r="CZ213" s="115"/>
      <c r="DA213" s="115"/>
      <c r="DB213" s="79"/>
      <c r="DC213" s="135"/>
      <c r="DD213" s="42"/>
      <c r="DE213" s="80"/>
      <c r="DF213" s="81"/>
      <c r="DG213" s="80"/>
      <c r="DH213" s="79"/>
      <c r="DI213" s="80"/>
      <c r="DJ213" s="115"/>
      <c r="DK213" s="115"/>
      <c r="DL213" s="115"/>
      <c r="DM213" s="79"/>
      <c r="DN213" s="135"/>
      <c r="DO213" s="42"/>
      <c r="DP213" s="80"/>
      <c r="DQ213" s="81"/>
      <c r="DR213" s="80"/>
      <c r="DS213" s="79"/>
      <c r="DT213" s="80"/>
      <c r="DU213" s="115"/>
      <c r="DV213" s="115"/>
      <c r="DW213" s="115"/>
      <c r="DX213" s="79"/>
      <c r="DY213" s="135"/>
      <c r="DZ213" s="42"/>
      <c r="EA213" s="80"/>
      <c r="EB213" s="81"/>
      <c r="EC213" s="80"/>
      <c r="ED213" s="79"/>
      <c r="EE213" s="80"/>
      <c r="EF213" s="115"/>
      <c r="EG213" s="115"/>
      <c r="EH213" s="115"/>
      <c r="EI213" s="79"/>
      <c r="EJ213" s="135"/>
      <c r="EK213" s="42"/>
      <c r="EL213" s="80"/>
      <c r="EM213" s="81"/>
      <c r="EN213" s="80"/>
      <c r="EO213" s="79"/>
      <c r="EP213" s="80"/>
      <c r="EQ213" s="115"/>
      <c r="ER213" s="115"/>
      <c r="ES213" s="115"/>
      <c r="ET213" s="79"/>
      <c r="EU213" s="135"/>
      <c r="EV213" s="42"/>
      <c r="EW213" s="80"/>
      <c r="EX213" s="81"/>
      <c r="EY213" s="80"/>
      <c r="EZ213" s="79"/>
      <c r="FA213" s="80"/>
      <c r="FB213" s="115"/>
      <c r="FC213" s="115"/>
      <c r="FD213" s="115"/>
      <c r="FE213" s="144">
        <f t="shared" si="31"/>
        <v>0</v>
      </c>
      <c r="FF213" s="144">
        <f t="shared" si="32"/>
        <v>0</v>
      </c>
      <c r="FG213" s="144">
        <f t="shared" si="33"/>
        <v>0</v>
      </c>
      <c r="FH213" s="144">
        <f t="shared" si="34"/>
        <v>0</v>
      </c>
      <c r="FI213" s="144">
        <f t="shared" si="35"/>
        <v>0</v>
      </c>
      <c r="FJ213" s="144">
        <f t="shared" si="36"/>
        <v>0</v>
      </c>
      <c r="FK213" s="144">
        <f t="shared" si="28"/>
        <v>0</v>
      </c>
      <c r="FL213" s="93"/>
      <c r="FM213" s="92"/>
      <c r="FN213" s="82"/>
    </row>
    <row r="214" spans="1:170" s="145" customFormat="1" ht="15" hidden="1" customHeight="1">
      <c r="A214" s="145" t="s">
        <v>933</v>
      </c>
      <c r="B214" s="145" t="s">
        <v>933</v>
      </c>
      <c r="C214" s="145" t="s">
        <v>933</v>
      </c>
      <c r="D214" s="145" t="s">
        <v>933</v>
      </c>
      <c r="E214" s="145" t="s">
        <v>933</v>
      </c>
      <c r="F214" s="145" t="s">
        <v>933</v>
      </c>
      <c r="G214" s="75" t="s">
        <v>933</v>
      </c>
      <c r="H214" s="145" t="s">
        <v>933</v>
      </c>
      <c r="I214" s="145" t="s">
        <v>933</v>
      </c>
      <c r="J214" s="145" t="s">
        <v>933</v>
      </c>
      <c r="K214" s="145" t="s">
        <v>933</v>
      </c>
      <c r="L214" s="145" t="s">
        <v>933</v>
      </c>
      <c r="M214" s="146" t="s">
        <v>933</v>
      </c>
      <c r="N214" s="146" t="s">
        <v>933</v>
      </c>
      <c r="O214" s="75" t="s">
        <v>933</v>
      </c>
      <c r="P214" s="147" t="s">
        <v>933</v>
      </c>
      <c r="Q214" s="75" t="s">
        <v>933</v>
      </c>
      <c r="R214" s="147" t="s">
        <v>933</v>
      </c>
      <c r="S214" s="75" t="s">
        <v>933</v>
      </c>
      <c r="T214" s="147" t="s">
        <v>933</v>
      </c>
      <c r="U214" s="75" t="s">
        <v>933</v>
      </c>
      <c r="V214" s="75" t="s">
        <v>933</v>
      </c>
      <c r="W214" s="70" t="s">
        <v>933</v>
      </c>
      <c r="X214" s="145" t="s">
        <v>933</v>
      </c>
      <c r="Y214" s="70" t="s">
        <v>933</v>
      </c>
      <c r="Z214" s="145" t="s">
        <v>933</v>
      </c>
      <c r="AA214" s="148" t="s">
        <v>933</v>
      </c>
      <c r="AB214" s="145" t="s">
        <v>933</v>
      </c>
      <c r="AC214" s="146" t="s">
        <v>933</v>
      </c>
      <c r="AD214" s="146" t="s">
        <v>933</v>
      </c>
      <c r="AE214" s="145" t="s">
        <v>933</v>
      </c>
      <c r="AF214" s="145" t="s">
        <v>933</v>
      </c>
      <c r="AG214" s="145" t="s">
        <v>933</v>
      </c>
      <c r="AH214" s="145" t="s">
        <v>933</v>
      </c>
      <c r="AI214" s="145" t="s">
        <v>933</v>
      </c>
      <c r="AJ214" s="145" t="s">
        <v>933</v>
      </c>
      <c r="AK214" s="75" t="s">
        <v>933</v>
      </c>
      <c r="AL214" s="75" t="s">
        <v>933</v>
      </c>
      <c r="AM214" s="75" t="s">
        <v>933</v>
      </c>
      <c r="AN214" s="146" t="s">
        <v>933</v>
      </c>
      <c r="AO214" s="146" t="s">
        <v>933</v>
      </c>
      <c r="AP214" s="145" t="s">
        <v>933</v>
      </c>
      <c r="AQ214" s="145" t="s">
        <v>933</v>
      </c>
      <c r="AR214" s="145" t="s">
        <v>933</v>
      </c>
      <c r="AS214" s="145" t="s">
        <v>933</v>
      </c>
      <c r="AT214" s="145" t="s">
        <v>933</v>
      </c>
      <c r="AU214" s="145" t="s">
        <v>933</v>
      </c>
      <c r="AV214" s="75" t="s">
        <v>933</v>
      </c>
      <c r="AW214" s="75" t="s">
        <v>933</v>
      </c>
      <c r="AX214" s="75" t="s">
        <v>933</v>
      </c>
      <c r="AY214" s="146" t="s">
        <v>933</v>
      </c>
      <c r="AZ214" s="146" t="s">
        <v>933</v>
      </c>
      <c r="BA214" s="145" t="s">
        <v>933</v>
      </c>
      <c r="BB214" s="145" t="s">
        <v>933</v>
      </c>
      <c r="BC214" s="145" t="s">
        <v>933</v>
      </c>
      <c r="BD214" s="145" t="s">
        <v>933</v>
      </c>
      <c r="BE214" s="145" t="s">
        <v>933</v>
      </c>
      <c r="BF214" s="145" t="s">
        <v>933</v>
      </c>
      <c r="BG214" s="75" t="s">
        <v>933</v>
      </c>
      <c r="BH214" s="75" t="s">
        <v>933</v>
      </c>
      <c r="BI214" s="75" t="s">
        <v>933</v>
      </c>
      <c r="BJ214" s="146" t="s">
        <v>933</v>
      </c>
      <c r="BK214" s="146" t="s">
        <v>933</v>
      </c>
      <c r="BL214" s="145" t="s">
        <v>933</v>
      </c>
      <c r="BM214" s="145" t="s">
        <v>933</v>
      </c>
      <c r="BN214" s="145" t="s">
        <v>933</v>
      </c>
      <c r="BO214" s="145" t="s">
        <v>933</v>
      </c>
      <c r="BP214" s="145" t="s">
        <v>933</v>
      </c>
      <c r="BQ214" s="145" t="s">
        <v>933</v>
      </c>
      <c r="BR214" s="75" t="s">
        <v>933</v>
      </c>
      <c r="BS214" s="75" t="s">
        <v>933</v>
      </c>
      <c r="BT214" s="75" t="s">
        <v>933</v>
      </c>
      <c r="BU214" s="146" t="s">
        <v>933</v>
      </c>
      <c r="BV214" s="146" t="s">
        <v>933</v>
      </c>
      <c r="BW214" s="145" t="s">
        <v>933</v>
      </c>
      <c r="BX214" s="145" t="s">
        <v>933</v>
      </c>
      <c r="BY214" s="145" t="s">
        <v>933</v>
      </c>
      <c r="BZ214" s="145" t="s">
        <v>933</v>
      </c>
      <c r="CA214" s="145" t="s">
        <v>933</v>
      </c>
      <c r="CB214" s="145" t="s">
        <v>933</v>
      </c>
      <c r="CC214" s="75" t="s">
        <v>933</v>
      </c>
      <c r="CD214" s="75" t="s">
        <v>933</v>
      </c>
      <c r="CE214" s="75" t="s">
        <v>933</v>
      </c>
      <c r="CF214" s="146" t="s">
        <v>933</v>
      </c>
      <c r="CG214" s="146" t="s">
        <v>933</v>
      </c>
      <c r="CH214" s="145" t="s">
        <v>933</v>
      </c>
      <c r="CI214" s="145" t="s">
        <v>933</v>
      </c>
      <c r="CJ214" s="145" t="s">
        <v>933</v>
      </c>
      <c r="CK214" s="145" t="s">
        <v>933</v>
      </c>
      <c r="CL214" s="145" t="s">
        <v>933</v>
      </c>
      <c r="CM214" s="145" t="s">
        <v>933</v>
      </c>
      <c r="CN214" s="75" t="s">
        <v>933</v>
      </c>
      <c r="CO214" s="75" t="s">
        <v>933</v>
      </c>
      <c r="CP214" s="75" t="s">
        <v>933</v>
      </c>
      <c r="CQ214" s="146" t="s">
        <v>933</v>
      </c>
      <c r="CR214" s="146" t="s">
        <v>933</v>
      </c>
      <c r="CS214" s="145" t="s">
        <v>933</v>
      </c>
      <c r="CT214" s="145" t="s">
        <v>933</v>
      </c>
      <c r="CU214" s="145" t="s">
        <v>933</v>
      </c>
      <c r="CV214" s="145" t="s">
        <v>933</v>
      </c>
      <c r="CW214" s="145" t="s">
        <v>933</v>
      </c>
      <c r="CX214" s="145" t="s">
        <v>933</v>
      </c>
      <c r="CY214" s="75" t="s">
        <v>933</v>
      </c>
      <c r="CZ214" s="75" t="s">
        <v>933</v>
      </c>
      <c r="DA214" s="75" t="s">
        <v>933</v>
      </c>
      <c r="DB214" s="146" t="s">
        <v>933</v>
      </c>
      <c r="DC214" s="146" t="s">
        <v>933</v>
      </c>
      <c r="DD214" s="145" t="s">
        <v>933</v>
      </c>
      <c r="DE214" s="145" t="s">
        <v>933</v>
      </c>
      <c r="DF214" s="145" t="s">
        <v>933</v>
      </c>
      <c r="DG214" s="145" t="s">
        <v>933</v>
      </c>
      <c r="DH214" s="145" t="s">
        <v>933</v>
      </c>
      <c r="DI214" s="145" t="s">
        <v>933</v>
      </c>
      <c r="DJ214" s="75" t="s">
        <v>933</v>
      </c>
      <c r="DK214" s="75" t="s">
        <v>933</v>
      </c>
      <c r="DL214" s="75" t="s">
        <v>933</v>
      </c>
      <c r="DM214" s="146" t="s">
        <v>933</v>
      </c>
      <c r="DN214" s="146" t="s">
        <v>933</v>
      </c>
      <c r="DO214" s="145" t="s">
        <v>933</v>
      </c>
      <c r="DP214" s="145" t="s">
        <v>933</v>
      </c>
      <c r="DQ214" s="145" t="s">
        <v>933</v>
      </c>
      <c r="DR214" s="145" t="s">
        <v>933</v>
      </c>
      <c r="DS214" s="145" t="s">
        <v>933</v>
      </c>
      <c r="DT214" s="145" t="s">
        <v>933</v>
      </c>
      <c r="DU214" s="75" t="s">
        <v>933</v>
      </c>
      <c r="DV214" s="75" t="s">
        <v>933</v>
      </c>
      <c r="DW214" s="75" t="s">
        <v>933</v>
      </c>
      <c r="DX214" s="146" t="s">
        <v>933</v>
      </c>
      <c r="DY214" s="146" t="s">
        <v>933</v>
      </c>
      <c r="DZ214" s="145" t="s">
        <v>933</v>
      </c>
      <c r="EA214" s="145" t="s">
        <v>933</v>
      </c>
      <c r="EB214" s="145" t="s">
        <v>933</v>
      </c>
      <c r="EC214" s="145" t="s">
        <v>933</v>
      </c>
      <c r="ED214" s="145" t="s">
        <v>933</v>
      </c>
      <c r="EE214" s="145" t="s">
        <v>933</v>
      </c>
      <c r="EF214" s="75" t="s">
        <v>933</v>
      </c>
      <c r="EG214" s="75" t="s">
        <v>933</v>
      </c>
      <c r="EH214" s="75" t="s">
        <v>933</v>
      </c>
      <c r="EI214" s="146" t="s">
        <v>933</v>
      </c>
      <c r="EJ214" s="146" t="s">
        <v>933</v>
      </c>
      <c r="EK214" s="145" t="s">
        <v>933</v>
      </c>
      <c r="EL214" s="145" t="s">
        <v>933</v>
      </c>
      <c r="EM214" s="145" t="s">
        <v>933</v>
      </c>
      <c r="EN214" s="145" t="s">
        <v>933</v>
      </c>
      <c r="EO214" s="145" t="s">
        <v>933</v>
      </c>
      <c r="EP214" s="145" t="s">
        <v>933</v>
      </c>
      <c r="EQ214" s="75" t="s">
        <v>933</v>
      </c>
      <c r="ER214" s="75" t="s">
        <v>933</v>
      </c>
      <c r="ES214" s="75" t="s">
        <v>933</v>
      </c>
      <c r="ET214" s="146" t="s">
        <v>933</v>
      </c>
      <c r="EU214" s="146" t="s">
        <v>933</v>
      </c>
      <c r="EV214" s="145" t="s">
        <v>933</v>
      </c>
      <c r="EW214" s="145" t="s">
        <v>933</v>
      </c>
      <c r="EX214" s="145" t="s">
        <v>933</v>
      </c>
      <c r="EY214" s="145" t="s">
        <v>933</v>
      </c>
      <c r="EZ214" s="145" t="s">
        <v>933</v>
      </c>
      <c r="FA214" s="145" t="s">
        <v>933</v>
      </c>
      <c r="FB214" s="145" t="s">
        <v>933</v>
      </c>
      <c r="FC214" s="145" t="s">
        <v>933</v>
      </c>
      <c r="FD214" s="145" t="s">
        <v>933</v>
      </c>
      <c r="FE214" s="145" t="s">
        <v>933</v>
      </c>
      <c r="FF214" s="145" t="s">
        <v>933</v>
      </c>
      <c r="FG214" s="145" t="s">
        <v>933</v>
      </c>
      <c r="FH214" s="145" t="s">
        <v>933</v>
      </c>
      <c r="FI214" s="145" t="s">
        <v>933</v>
      </c>
      <c r="FJ214" s="145" t="s">
        <v>933</v>
      </c>
      <c r="FK214" s="145" t="s">
        <v>933</v>
      </c>
      <c r="FL214" s="145" t="s">
        <v>933</v>
      </c>
      <c r="FM214" s="145" t="s">
        <v>933</v>
      </c>
      <c r="FN214" s="148" t="s">
        <v>933</v>
      </c>
    </row>
  </sheetData>
  <sheetProtection algorithmName="SHA-512" hashValue="6uv66Na+JuFOPCv79amIHrSJfAOZGWHjsQAF/fn2bFF+k5Kr5uzyzTKD/agGqzGnx/vHWK7Wbr4CJ3UMQx1YlA==" saltValue="g8fPcAnZ+KKU3weYrPhrSw==" spinCount="100000" sheet="1" objects="1" scenarios="1" formatCells="0" formatColumns="0" formatRows="0" autoFilter="0"/>
  <autoFilter ref="A13:FN214" xr:uid="{00000000-0009-0000-0000-000001000000}">
    <filterColumn colId="4">
      <filters>
        <filter val="Política Pública para la Garantía Plena de Derechos de las Personas LGBTI"/>
      </filters>
    </filterColumn>
  </autoFilter>
  <customSheetViews>
    <customSheetView guid="{FC0D46D6-730E-4600-9F11-70D5B20BB40B}" filter="1" showAutoFilter="1">
      <pageMargins left="0" right="0" top="0" bottom="0" header="0" footer="0"/>
      <autoFilter ref="A13:EN13" xr:uid="{D0007002-4601-41C0-AB6B-36776312CC07}"/>
      <extLst>
        <ext uri="GoogleSheetsCustomDataVersion1">
          <go:sheetsCustomData xmlns:go="http://customooxmlschemas.google.com/" filterViewId="1573964559"/>
        </ext>
      </extLst>
    </customSheetView>
  </customSheetViews>
  <mergeCells count="44">
    <mergeCell ref="FH12:FJ12"/>
    <mergeCell ref="FL12:FM12"/>
    <mergeCell ref="CQ12:CX12"/>
    <mergeCell ref="DB12:DI12"/>
    <mergeCell ref="DM12:DT12"/>
    <mergeCell ref="DX12:EE12"/>
    <mergeCell ref="EI12:EP12"/>
    <mergeCell ref="ET12:FA12"/>
    <mergeCell ref="FE12:FG12"/>
    <mergeCell ref="EQ12:ES12"/>
    <mergeCell ref="FB12:FD12"/>
    <mergeCell ref="P12:V12"/>
    <mergeCell ref="AC12:AJ12"/>
    <mergeCell ref="AN12:AU12"/>
    <mergeCell ref="BJ12:BQ12"/>
    <mergeCell ref="B1:G1"/>
    <mergeCell ref="B10:AB10"/>
    <mergeCell ref="B11:V11"/>
    <mergeCell ref="W11:X12"/>
    <mergeCell ref="Y11:AB12"/>
    <mergeCell ref="H12:L12"/>
    <mergeCell ref="M12:O12"/>
    <mergeCell ref="AC10:FN10"/>
    <mergeCell ref="AC11:FN11"/>
    <mergeCell ref="AY12:BF12"/>
    <mergeCell ref="BU12:CB12"/>
    <mergeCell ref="CF12:CM12"/>
    <mergeCell ref="FM1:FM9"/>
    <mergeCell ref="B2:G2"/>
    <mergeCell ref="B3:G3"/>
    <mergeCell ref="E4:F4"/>
    <mergeCell ref="E5:F5"/>
    <mergeCell ref="E6:F6"/>
    <mergeCell ref="E7:F7"/>
    <mergeCell ref="AK12:AM12"/>
    <mergeCell ref="AV12:AX12"/>
    <mergeCell ref="BG12:BI12"/>
    <mergeCell ref="BR12:BT12"/>
    <mergeCell ref="CC12:CE12"/>
    <mergeCell ref="CN12:CP12"/>
    <mergeCell ref="CY12:DA12"/>
    <mergeCell ref="DJ12:DL12"/>
    <mergeCell ref="DU12:DW12"/>
    <mergeCell ref="EF12:EH12"/>
  </mergeCells>
  <conditionalFormatting sqref="C14:U38 C39 E39:U39 C40:U53 C54:O54 Q54:U54 C55:U59 C60:O60 Q60:U60 C61:U69 C70 E70:U70 C71:U213">
    <cfRule type="containsText" dxfId="122" priority="178" operator="containsText" text="Pendiente">
      <formula>NOT(ISERROR(SEARCH("Pendiente",C14)))</formula>
    </cfRule>
    <cfRule type="containsBlanks" dxfId="121" priority="177">
      <formula>LEN(TRIM(C14))=0</formula>
    </cfRule>
  </conditionalFormatting>
  <conditionalFormatting sqref="V14:V213">
    <cfRule type="cellIs" dxfId="120" priority="188" stopIfTrue="1" operator="equal">
      <formula>100</formula>
    </cfRule>
    <cfRule type="cellIs" dxfId="119" priority="189" stopIfTrue="1" operator="notEqual">
      <formula>100</formula>
    </cfRule>
  </conditionalFormatting>
  <conditionalFormatting sqref="W16:AB83 BG25:BK83 CY71:DC87 BR77:CR87 DU77:DY91 AC79:AZ83 W84:BK84 Y85:BK88 W85:X94 BR88:DC88 Y89:DC94 DJ92:DY95 W95:DC97 DJ96:FD97 W98:FD213">
    <cfRule type="cellIs" dxfId="118" priority="62" operator="equal">
      <formula>"NO"</formula>
    </cfRule>
    <cfRule type="containsBlanks" dxfId="117" priority="60">
      <formula>LEN(TRIM(W16))=0</formula>
    </cfRule>
    <cfRule type="containsText" dxfId="116" priority="61" operator="containsText" text="Pendiente">
      <formula>NOT(ISERROR(SEARCH("Pendiente",W16)))</formula>
    </cfRule>
  </conditionalFormatting>
  <conditionalFormatting sqref="W14:FD14 W15:AU15 BG15:FD24 BA15:BF83">
    <cfRule type="containsText" dxfId="115" priority="175" operator="containsText" text="Pendiente">
      <formula>NOT(ISERROR(SEARCH("Pendiente",W14)))</formula>
    </cfRule>
    <cfRule type="cellIs" dxfId="114" priority="176" operator="equal">
      <formula>"NO"</formula>
    </cfRule>
    <cfRule type="containsBlanks" dxfId="113" priority="174">
      <formula>LEN(TRIM(W14))=0</formula>
    </cfRule>
  </conditionalFormatting>
  <conditionalFormatting sqref="AC16:AU78">
    <cfRule type="containsText" dxfId="112" priority="38" operator="containsText" text="Pendiente">
      <formula>NOT(ISERROR(SEARCH("Pendiente",AC16)))</formula>
    </cfRule>
    <cfRule type="cellIs" dxfId="111" priority="39" operator="equal">
      <formula>"NO"</formula>
    </cfRule>
    <cfRule type="containsBlanks" dxfId="110" priority="37">
      <formula>LEN(TRIM(AC16))=0</formula>
    </cfRule>
  </conditionalFormatting>
  <conditionalFormatting sqref="AV15:AZ78">
    <cfRule type="containsBlanks" dxfId="109" priority="57">
      <formula>LEN(TRIM(AV15))=0</formula>
    </cfRule>
    <cfRule type="containsText" dxfId="108" priority="58" operator="containsText" text="Pendiente">
      <formula>NOT(ISERROR(SEARCH("Pendiente",AV15)))</formula>
    </cfRule>
    <cfRule type="cellIs" dxfId="107" priority="59" operator="equal">
      <formula>"NO"</formula>
    </cfRule>
  </conditionalFormatting>
  <conditionalFormatting sqref="BL25:BQ88">
    <cfRule type="cellIs" dxfId="106" priority="36" operator="equal">
      <formula>"NO"</formula>
    </cfRule>
    <cfRule type="containsBlanks" dxfId="105" priority="34">
      <formula>LEN(TRIM(BL25))=0</formula>
    </cfRule>
    <cfRule type="containsText" dxfId="104" priority="35" operator="containsText" text="Pendiente">
      <formula>NOT(ISERROR(SEARCH("Pendiente",BL25)))</formula>
    </cfRule>
  </conditionalFormatting>
  <conditionalFormatting sqref="BR39:BT39 BV39 CN41:FD53 CN54:CP54 CR54 CY54:FD59 CN55:CR59 CN60:CP60 CR60 DJ60:FD66 CY70:DA70 DC70">
    <cfRule type="cellIs" dxfId="103" priority="158" operator="equal">
      <formula>"NO"</formula>
    </cfRule>
  </conditionalFormatting>
  <conditionalFormatting sqref="BR39:BT39 BV39 CN41:FD53 CN55:CR59 CY70:DA70 DC70 CN54:CP54 CR54 CY54:FD59 CN60:CP60 CR60 DJ60:FD66">
    <cfRule type="containsText" dxfId="102" priority="157" operator="containsText" text="Pendiente">
      <formula>NOT(ISERROR(SEARCH("Pendiente",BR39)))</formula>
    </cfRule>
  </conditionalFormatting>
  <conditionalFormatting sqref="BR39:BT39 BV39">
    <cfRule type="containsBlanks" dxfId="101" priority="156">
      <formula>LEN(TRIM(BR39))=0</formula>
    </cfRule>
  </conditionalFormatting>
  <conditionalFormatting sqref="BR40:BV55 CC41:CG55 CN54:CP54">
    <cfRule type="containsBlanks" dxfId="100" priority="109">
      <formula>LEN(TRIM(BR40))=0</formula>
    </cfRule>
  </conditionalFormatting>
  <conditionalFormatting sqref="BR40:BV55 CC41:CG55">
    <cfRule type="cellIs" dxfId="99" priority="116" operator="equal">
      <formula>"NO"</formula>
    </cfRule>
    <cfRule type="containsText" dxfId="98" priority="115" operator="containsText" text="Pendiente">
      <formula>NOT(ISERROR(SEARCH("Pendiente",BR40)))</formula>
    </cfRule>
  </conditionalFormatting>
  <conditionalFormatting sqref="BR56:CG76 CN61:CR76 DU67:FD76">
    <cfRule type="containsBlanks" dxfId="97" priority="66">
      <formula>LEN(TRIM(BR56))=0</formula>
    </cfRule>
    <cfRule type="cellIs" dxfId="96" priority="68" operator="equal">
      <formula>"NO"</formula>
    </cfRule>
    <cfRule type="containsText" dxfId="95" priority="67" operator="containsText" text="Pendiente">
      <formula>NOT(ISERROR(SEARCH("Pendiente",BR56)))</formula>
    </cfRule>
  </conditionalFormatting>
  <conditionalFormatting sqref="BR25:FD37 BR38:BV38 CC38:FD40">
    <cfRule type="cellIs" dxfId="94" priority="128" operator="equal">
      <formula>"NO"</formula>
    </cfRule>
    <cfRule type="containsBlanks" dxfId="93" priority="126">
      <formula>LEN(TRIM(BR25))=0</formula>
    </cfRule>
    <cfRule type="containsText" dxfId="92" priority="127" operator="containsText" text="Pendiente">
      <formula>NOT(ISERROR(SEARCH("Pendiente",BR25)))</formula>
    </cfRule>
  </conditionalFormatting>
  <conditionalFormatting sqref="BW38:CB55">
    <cfRule type="cellIs" dxfId="91" priority="30" operator="equal">
      <formula>"NO"</formula>
    </cfRule>
    <cfRule type="containsText" dxfId="90" priority="29" operator="containsText" text="Pendiente">
      <formula>NOT(ISERROR(SEARCH("Pendiente",BW38)))</formula>
    </cfRule>
    <cfRule type="containsBlanks" dxfId="89" priority="28">
      <formula>LEN(TRIM(BW38))=0</formula>
    </cfRule>
  </conditionalFormatting>
  <conditionalFormatting sqref="CH41:CM76">
    <cfRule type="cellIs" dxfId="88" priority="27" operator="equal">
      <formula>"NO"</formula>
    </cfRule>
    <cfRule type="containsText" dxfId="87" priority="26" operator="containsText" text="Pendiente">
      <formula>NOT(ISERROR(SEARCH("Pendiente",CH41)))</formula>
    </cfRule>
    <cfRule type="containsBlanks" dxfId="86" priority="25">
      <formula>LEN(TRIM(CH41))=0</formula>
    </cfRule>
  </conditionalFormatting>
  <conditionalFormatting sqref="CN60:CP60">
    <cfRule type="containsBlanks" dxfId="85" priority="105">
      <formula>LEN(TRIM(CN60))=0</formula>
    </cfRule>
  </conditionalFormatting>
  <conditionalFormatting sqref="CN41:FD53 CN55:CR59 CY70:DA70 DC70">
    <cfRule type="containsBlanks" dxfId="84" priority="143">
      <formula>LEN(TRIM(CN41))=0</formula>
    </cfRule>
  </conditionalFormatting>
  <conditionalFormatting sqref="CR54 CY54:FD59">
    <cfRule type="containsBlanks" dxfId="83" priority="107">
      <formula>LEN(TRIM(CR54))=0</formula>
    </cfRule>
  </conditionalFormatting>
  <conditionalFormatting sqref="CR60">
    <cfRule type="containsBlanks" dxfId="82" priority="101">
      <formula>LEN(TRIM(CR60))=0</formula>
    </cfRule>
  </conditionalFormatting>
  <conditionalFormatting sqref="CS54:CX87">
    <cfRule type="containsBlanks" dxfId="81" priority="22">
      <formula>LEN(TRIM(CS54))=0</formula>
    </cfRule>
    <cfRule type="cellIs" dxfId="80" priority="24" operator="equal">
      <formula>"NO"</formula>
    </cfRule>
    <cfRule type="containsText" dxfId="79" priority="23" operator="containsText" text="Pendiente">
      <formula>NOT(ISERROR(SEARCH("Pendiente",CS54)))</formula>
    </cfRule>
  </conditionalFormatting>
  <conditionalFormatting sqref="CY60:DC69 DJ67:DP67">
    <cfRule type="containsText" dxfId="78" priority="76" operator="containsText" text="Pendiente">
      <formula>NOT(ISERROR(SEARCH("Pendiente",CY60)))</formula>
    </cfRule>
    <cfRule type="containsBlanks" dxfId="77" priority="75">
      <formula>LEN(TRIM(CY60))=0</formula>
    </cfRule>
    <cfRule type="cellIs" dxfId="76" priority="77" operator="equal">
      <formula>"NO"</formula>
    </cfRule>
  </conditionalFormatting>
  <conditionalFormatting sqref="DD60:DI97">
    <cfRule type="cellIs" dxfId="75" priority="21" operator="equal">
      <formula>"NO"</formula>
    </cfRule>
    <cfRule type="containsBlanks" dxfId="74" priority="19">
      <formula>LEN(TRIM(DD60))=0</formula>
    </cfRule>
    <cfRule type="containsText" dxfId="73" priority="20" operator="containsText" text="Pendiente">
      <formula>NOT(ISERROR(SEARCH("Pendiente",DD60)))</formula>
    </cfRule>
  </conditionalFormatting>
  <conditionalFormatting sqref="DJ68:DT91">
    <cfRule type="cellIs" dxfId="72" priority="18" operator="equal">
      <formula>"NO"</formula>
    </cfRule>
    <cfRule type="containsText" dxfId="71" priority="17" operator="containsText" text="Pendiente">
      <formula>NOT(ISERROR(SEARCH("Pendiente",DJ68)))</formula>
    </cfRule>
    <cfRule type="containsBlanks" dxfId="70" priority="16">
      <formula>LEN(TRIM(DJ68))=0</formula>
    </cfRule>
  </conditionalFormatting>
  <conditionalFormatting sqref="DJ60:FD66">
    <cfRule type="containsBlanks" dxfId="69" priority="79">
      <formula>LEN(TRIM(DJ60))=0</formula>
    </cfRule>
  </conditionalFormatting>
  <conditionalFormatting sqref="DZ77:FD95">
    <cfRule type="containsBlanks" dxfId="68" priority="1">
      <formula>LEN(TRIM(DZ77))=0</formula>
    </cfRule>
    <cfRule type="cellIs" dxfId="67" priority="3" operator="equal">
      <formula>"NO"</formula>
    </cfRule>
    <cfRule type="containsText" dxfId="66" priority="2" operator="containsText" text="Pendiente">
      <formula>NOT(ISERROR(SEARCH("Pendiente",DZ77)))</formula>
    </cfRule>
  </conditionalFormatting>
  <conditionalFormatting sqref="FE14:FG213">
    <cfRule type="cellIs" dxfId="65" priority="173" operator="greaterThan">
      <formula>100</formula>
    </cfRule>
  </conditionalFormatting>
  <conditionalFormatting sqref="FK14:FK213">
    <cfRule type="cellIs" dxfId="64" priority="192" operator="lessThan">
      <formula>60</formula>
    </cfRule>
    <cfRule type="cellIs" dxfId="63" priority="190" operator="equal">
      <formula>100</formula>
    </cfRule>
    <cfRule type="cellIs" dxfId="62" priority="191" operator="between">
      <formula>60</formula>
      <formula>99.9</formula>
    </cfRule>
  </conditionalFormatting>
  <conditionalFormatting sqref="FL14:FL213">
    <cfRule type="containsText" dxfId="61" priority="183" operator="containsText" text="Continúa abierto - en gestión">
      <formula>NOT(ISERROR(SEARCH("Continúa abierto - en gestión",FL14)))</formula>
    </cfRule>
    <cfRule type="containsText" dxfId="60" priority="185" operator="containsText" text="Continúa abierto - con dificultades en la gestión">
      <formula>NOT(ISERROR(SEARCH("Continúa abierto - con dificultades en la gestión",FL14)))</formula>
    </cfRule>
    <cfRule type="containsText" dxfId="59" priority="186" operator="containsText" text="Se cierra">
      <formula>NOT(ISERROR(SEARCH("Se cierra",FL14)))</formula>
    </cfRule>
    <cfRule type="containsBlanks" dxfId="58" priority="187">
      <formula>LEN(TRIM(FL14))=0</formula>
    </cfRule>
    <cfRule type="containsText" dxfId="57" priority="184" operator="containsText" text="Se cierra - con dificultades en la gestión">
      <formula>NOT(ISERROR(SEARCH("Se cierra - con dificultades en la gestión",FL14)))</formula>
    </cfRule>
  </conditionalFormatting>
  <conditionalFormatting sqref="FM14:FM213">
    <cfRule type="containsText" dxfId="56" priority="179" operator="containsText" text="Pendiente">
      <formula>NOT(ISERROR(SEARCH("Pendiente",FM14)))</formula>
    </cfRule>
    <cfRule type="cellIs" dxfId="55" priority="180" operator="equal">
      <formula>"NO"</formula>
    </cfRule>
    <cfRule type="containsBlanks" dxfId="54" priority="181">
      <formula>LEN(TRIM(FM14))=0</formula>
    </cfRule>
  </conditionalFormatting>
  <conditionalFormatting sqref="FN14:FN213">
    <cfRule type="containsText" dxfId="53" priority="182" operator="containsText" text="ajustar">
      <formula>NOT(ISERROR(SEARCH("ajustar",FN14)))</formula>
    </cfRule>
  </conditionalFormatting>
  <dataValidations count="11">
    <dataValidation type="decimal" allowBlank="1" showErrorMessage="1" sqref="EQ14:ES213 AK14:AM213 EF14:EH213 AV14:AX213 BG14:BI213 BR14:BT213 CC14:CE213 CN14:CP213 CY14:DA213 DJ14:DL213 DU14:DW213 FB14:FG213" xr:uid="{00000000-0002-0000-0100-000000000000}">
      <formula1>0</formula1>
      <formula2>100</formula2>
    </dataValidation>
    <dataValidation type="list" allowBlank="1" showInputMessage="1" showErrorMessage="1" prompt="Seleccione SI o NO" sqref="H14:K213 EY14:EY213 AH14:AH213 AS14:AS213 BD24:BD213 BO30:BO213 BZ40:BZ213 CK46:CK49 CV14:CV213 DR68:DR213 DG14:DG66 Z80:Z213 EN14:EN213 Z14:Z22 BD14:BD22 Z24:Z28 BO14:BO28 Z30:Z38 BZ14:BZ38 CK53:CK213 Z51 Z46:Z49 CK51 Z40:Z44 CK14:CK44 DG69:DG213 Z53:Z66 DR14:DR66 Z69:Z78 EC14:EC78 EC80:EC213" xr:uid="{00000000-0002-0000-0100-000001000000}">
      <formula1>"SI,NO"</formula1>
    </dataValidation>
    <dataValidation type="date" allowBlank="1" showInputMessage="1" showErrorMessage="1" promptTitle="Fecha" prompt="*La Fecha a registrar debe estar en el intervalo del 01-01-2025 y el 31-12-2025_x000a_*No se pueden registrar dos fechas" sqref="F14:F213 FM14:FM213" xr:uid="{00000000-0002-0000-0100-000002000000}">
      <formula1>45658</formula1>
      <formula2>46022</formula2>
    </dataValidation>
    <dataValidation type="date" allowBlank="1" showInputMessage="1" showErrorMessage="1" promptTitle="Fecha" prompt="*La Fecha a registrar debe estar en el intervalo del 01-01-2025 y el 31-01-2026_x000a_*No se pueden registrar dos fechas" sqref="DI14:DI66 X14:X213 FA14:FA213 AF14:AF213 AJ14:AJ213 AQ14:AQ213 AU14:AU213 BB14:BB213 BF24:BF213 BM14:BM213 BQ30:BQ213 BX14:BX213 CB40:CB213 CI14:CI213 CM46:CM213 CT14:CT213 CX14:CX213 DE14:DE213 DT68:DT213 DP14:DP213 EA14:EA213 AB80:AB213 EL14:EL213 EP14:EP213 EW14:EW213 AB14:AB22 BF14:BF22 AB24:AB28 BQ14:BQ28 AB30:AB38 CB14:CB38 AB40:AB44 CM14:CM44 DI69:DI213 AB46:AB66 DT14:DT66 AB69:AB78 EE14:EE78 EE80:EE213" xr:uid="{00000000-0002-0000-0100-000003000000}">
      <formula1>45658</formula1>
      <formula2>46053</formula2>
    </dataValidation>
    <dataValidation type="list" allowBlank="1" showInputMessage="1" showErrorMessage="1" promptTitle="Cumple técnicamente" prompt="Seleccione SI o NO" sqref="Z50 Z52 CK50 CK52" xr:uid="{00000000-0002-0000-0100-000004000000}">
      <formula1>"SI, NO"</formula1>
    </dataValidation>
    <dataValidation type="list" allowBlank="1" showInputMessage="1" showErrorMessage="1" promptTitle="Subred" prompt="Seleccione la Subred que reporta" sqref="E4:F4" xr:uid="{00000000-0002-0000-0100-000005000000}">
      <formula1>#REF!</formula1>
    </dataValidation>
    <dataValidation type="list" allowBlank="1" showInputMessage="1" showErrorMessage="1" promptTitle="Localidad" prompt="Seleccione la Localidad que reporta" sqref="C14:C213 E5:F5" xr:uid="{00000000-0002-0000-0100-000006000000}">
      <formula1>#REF!</formula1>
    </dataValidation>
    <dataValidation type="list" allowBlank="1" showInputMessage="1" showErrorMessage="1" promptTitle="Estado del Compromiso" prompt="Seleccione el Estado del Compromiso" sqref="FL14:FL213" xr:uid="{00000000-0002-0000-0100-000007000000}">
      <formula1>#REF!</formula1>
    </dataValidation>
    <dataValidation type="list" allowBlank="1" showErrorMessage="1" sqref="E117:E213 E14:E115" xr:uid="{00000000-0002-0000-0100-000008000000}">
      <formula1>#REF!</formula1>
    </dataValidation>
    <dataValidation type="list" allowBlank="1" showInputMessage="1" showErrorMessage="1" promptTitle="Nivel de Intersectorialidad" prompt="Seleccione el Nivel de Intersectorialidad" sqref="O14:O213" xr:uid="{00000000-0002-0000-0100-000009000000}">
      <formula1>#REF!</formula1>
    </dataValidation>
    <dataValidation type="list" allowBlank="1" showInputMessage="1" showErrorMessage="1" promptTitle="Mes de reporte" prompt="Seleccione el mes a reportar" sqref="E7:F7" xr:uid="{00000000-0002-0000-0100-00000A000000}">
      <formula1>#REF!</formula1>
    </dataValidation>
  </dataValidations>
  <pageMargins left="0.7" right="0.7" top="0.75" bottom="0.75" header="0" footer="0"/>
  <pageSetup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7030A0"/>
  </sheetPr>
  <dimension ref="B1:DI18"/>
  <sheetViews>
    <sheetView showGridLines="0" workbookViewId="0"/>
  </sheetViews>
  <sheetFormatPr defaultColWidth="14.42578125" defaultRowHeight="15" customHeight="1"/>
  <cols>
    <col min="1" max="1" width="6.42578125" customWidth="1"/>
    <col min="2" max="2" width="38.140625" customWidth="1"/>
    <col min="3" max="3" width="161.28515625" customWidth="1"/>
    <col min="4" max="4" width="43.42578125" customWidth="1"/>
    <col min="5" max="5" width="31.42578125" customWidth="1"/>
    <col min="6" max="6" width="32.85546875" customWidth="1"/>
    <col min="7" max="9" width="34.7109375" customWidth="1"/>
    <col min="10" max="10" width="23.42578125" customWidth="1"/>
    <col min="11" max="11" width="13" customWidth="1"/>
    <col min="12" max="12" width="12" customWidth="1"/>
    <col min="13" max="13" width="20.42578125" customWidth="1"/>
    <col min="14" max="15" width="14" customWidth="1"/>
    <col min="16" max="16" width="23.140625" customWidth="1"/>
    <col min="17" max="111" width="14" customWidth="1"/>
    <col min="112" max="112" width="17.85546875" customWidth="1"/>
    <col min="113" max="113" width="18" customWidth="1"/>
  </cols>
  <sheetData>
    <row r="1" spans="2:113" ht="99" customHeight="1">
      <c r="B1" s="2"/>
      <c r="C1" s="344" t="s">
        <v>934</v>
      </c>
      <c r="D1" s="367"/>
      <c r="E1" s="367"/>
      <c r="F1" s="367"/>
      <c r="G1" s="367"/>
      <c r="H1" s="367"/>
      <c r="I1" s="367"/>
      <c r="J1" s="367"/>
      <c r="K1" s="367"/>
      <c r="L1" s="367"/>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row>
    <row r="2" spans="2:113" ht="33">
      <c r="B2" s="2" t="s">
        <v>2</v>
      </c>
      <c r="C2" s="27" t="s">
        <v>935</v>
      </c>
      <c r="D2" s="3"/>
      <c r="E2" s="3"/>
      <c r="F2" s="3"/>
      <c r="G2" s="3"/>
      <c r="H2" s="3"/>
      <c r="I2" s="3"/>
      <c r="J2" s="3"/>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row>
    <row r="3" spans="2:113" ht="16.5">
      <c r="B3" s="2" t="s">
        <v>4</v>
      </c>
      <c r="C3" s="27" t="s">
        <v>936</v>
      </c>
      <c r="D3" s="3"/>
      <c r="E3" s="3"/>
      <c r="F3" s="3"/>
      <c r="G3" s="3"/>
      <c r="H3" s="3"/>
      <c r="I3" s="3"/>
      <c r="J3" s="3"/>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row>
    <row r="4" spans="2:113" ht="16.5">
      <c r="B4" s="2" t="s">
        <v>6</v>
      </c>
      <c r="C4" s="27">
        <v>2024</v>
      </c>
      <c r="D4" s="3"/>
      <c r="E4" s="3"/>
      <c r="F4" s="3"/>
      <c r="G4" s="3"/>
      <c r="H4" s="3"/>
      <c r="I4" s="3"/>
      <c r="J4" s="3"/>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row>
    <row r="5" spans="2:113" ht="16.5">
      <c r="B5" s="2" t="s">
        <v>7</v>
      </c>
      <c r="C5" s="27" t="s">
        <v>937</v>
      </c>
      <c r="D5" s="3"/>
      <c r="E5" s="3"/>
      <c r="F5" s="3"/>
      <c r="G5" s="3"/>
      <c r="H5" s="3"/>
      <c r="I5" s="3"/>
      <c r="J5" s="3"/>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row>
    <row r="6" spans="2:113" ht="16.5">
      <c r="B6" s="2" t="s">
        <v>938</v>
      </c>
      <c r="C6" s="27" t="s">
        <v>210</v>
      </c>
      <c r="D6" s="3"/>
      <c r="E6" s="3"/>
      <c r="F6" s="3"/>
      <c r="G6" s="3"/>
      <c r="H6" s="3"/>
      <c r="I6" s="3"/>
      <c r="J6" s="3"/>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row>
    <row r="7" spans="2:113" ht="13.5" customHeight="1">
      <c r="B7" s="345"/>
      <c r="C7" s="367"/>
      <c r="D7" s="367"/>
      <c r="E7" s="367"/>
      <c r="F7" s="367"/>
      <c r="G7" s="367"/>
      <c r="H7" s="367"/>
      <c r="I7" s="367"/>
      <c r="J7" s="367"/>
      <c r="K7" s="3"/>
      <c r="L7" s="5"/>
      <c r="M7" s="6"/>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row>
    <row r="8" spans="2:113" ht="13.5" customHeight="1">
      <c r="B8" s="4"/>
      <c r="C8" s="1"/>
      <c r="D8" s="3"/>
      <c r="E8" s="3"/>
      <c r="F8" s="3"/>
      <c r="G8" s="3"/>
      <c r="H8" s="3"/>
      <c r="I8" s="3"/>
      <c r="J8" s="3"/>
      <c r="K8" s="3"/>
      <c r="L8" s="5"/>
      <c r="M8" s="6"/>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row>
    <row r="9" spans="2:113" ht="15" customHeight="1">
      <c r="B9" s="346"/>
      <c r="C9" s="368"/>
      <c r="D9" s="339"/>
      <c r="E9" s="369"/>
      <c r="F9" s="369"/>
      <c r="G9" s="369"/>
      <c r="H9" s="369"/>
      <c r="I9" s="369"/>
      <c r="J9" s="369"/>
      <c r="K9" s="369"/>
      <c r="L9" s="370"/>
      <c r="M9" s="339"/>
      <c r="N9" s="369"/>
      <c r="O9" s="369"/>
      <c r="P9" s="369"/>
      <c r="Q9" s="369"/>
      <c r="R9" s="369"/>
      <c r="S9" s="369"/>
      <c r="T9" s="369"/>
      <c r="U9" s="370"/>
      <c r="V9" s="339"/>
      <c r="W9" s="369"/>
      <c r="X9" s="369"/>
      <c r="Y9" s="369"/>
      <c r="Z9" s="369"/>
      <c r="AA9" s="369"/>
      <c r="AB9" s="369"/>
      <c r="AC9" s="369"/>
      <c r="AD9" s="370"/>
      <c r="AE9" s="339"/>
      <c r="AF9" s="369"/>
      <c r="AG9" s="369"/>
      <c r="AH9" s="369"/>
      <c r="AI9" s="369"/>
      <c r="AJ9" s="369"/>
      <c r="AK9" s="369"/>
      <c r="AL9" s="369"/>
      <c r="AM9" s="370"/>
      <c r="AN9" s="339"/>
      <c r="AO9" s="369"/>
      <c r="AP9" s="369"/>
      <c r="AQ9" s="369"/>
      <c r="AR9" s="369"/>
      <c r="AS9" s="369"/>
      <c r="AT9" s="369"/>
      <c r="AU9" s="369"/>
      <c r="AV9" s="370"/>
      <c r="AW9" s="339"/>
      <c r="AX9" s="369"/>
      <c r="AY9" s="369"/>
      <c r="AZ9" s="369"/>
      <c r="BA9" s="369"/>
      <c r="BB9" s="369"/>
      <c r="BC9" s="369"/>
      <c r="BD9" s="369"/>
      <c r="BE9" s="370"/>
      <c r="BF9" s="339"/>
      <c r="BG9" s="369"/>
      <c r="BH9" s="369"/>
      <c r="BI9" s="369"/>
      <c r="BJ9" s="369"/>
      <c r="BK9" s="369"/>
      <c r="BL9" s="369"/>
      <c r="BM9" s="369"/>
      <c r="BN9" s="370"/>
      <c r="BO9" s="339"/>
      <c r="BP9" s="369"/>
      <c r="BQ9" s="369"/>
      <c r="BR9" s="369"/>
      <c r="BS9" s="369"/>
      <c r="BT9" s="369"/>
      <c r="BU9" s="369"/>
      <c r="BV9" s="369"/>
      <c r="BW9" s="370"/>
      <c r="BX9" s="339"/>
      <c r="BY9" s="369"/>
      <c r="BZ9" s="369"/>
      <c r="CA9" s="369"/>
      <c r="CB9" s="369"/>
      <c r="CC9" s="369"/>
      <c r="CD9" s="369"/>
      <c r="CE9" s="369"/>
      <c r="CF9" s="370"/>
      <c r="CG9" s="339"/>
      <c r="CH9" s="369"/>
      <c r="CI9" s="369"/>
      <c r="CJ9" s="369"/>
      <c r="CK9" s="369"/>
      <c r="CL9" s="369"/>
      <c r="CM9" s="369"/>
      <c r="CN9" s="369"/>
      <c r="CO9" s="370"/>
      <c r="CP9" s="339"/>
      <c r="CQ9" s="369"/>
      <c r="CR9" s="369"/>
      <c r="CS9" s="369"/>
      <c r="CT9" s="369"/>
      <c r="CU9" s="369"/>
      <c r="CV9" s="369"/>
      <c r="CW9" s="369"/>
      <c r="CX9" s="370"/>
      <c r="CY9" s="339"/>
      <c r="CZ9" s="369"/>
      <c r="DA9" s="369"/>
      <c r="DB9" s="369"/>
      <c r="DC9" s="369"/>
      <c r="DD9" s="369"/>
      <c r="DE9" s="369"/>
      <c r="DF9" s="369"/>
      <c r="DG9" s="370"/>
      <c r="DH9" s="340" t="s">
        <v>26</v>
      </c>
      <c r="DI9" s="340" t="s">
        <v>27</v>
      </c>
    </row>
    <row r="10" spans="2:113" ht="18.75" customHeight="1">
      <c r="B10" s="347" t="s">
        <v>939</v>
      </c>
      <c r="C10" s="348" t="s">
        <v>940</v>
      </c>
      <c r="D10" s="341" t="s">
        <v>14</v>
      </c>
      <c r="E10" s="369"/>
      <c r="F10" s="369"/>
      <c r="G10" s="369"/>
      <c r="H10" s="369"/>
      <c r="I10" s="369"/>
      <c r="J10" s="370"/>
      <c r="K10" s="342" t="s">
        <v>941</v>
      </c>
      <c r="L10" s="343" t="s">
        <v>942</v>
      </c>
      <c r="M10" s="341" t="s">
        <v>15</v>
      </c>
      <c r="N10" s="369"/>
      <c r="O10" s="369"/>
      <c r="P10" s="369"/>
      <c r="Q10" s="369"/>
      <c r="R10" s="369"/>
      <c r="S10" s="370"/>
      <c r="T10" s="342" t="s">
        <v>941</v>
      </c>
      <c r="U10" s="343" t="s">
        <v>942</v>
      </c>
      <c r="V10" s="341" t="s">
        <v>16</v>
      </c>
      <c r="W10" s="369"/>
      <c r="X10" s="369"/>
      <c r="Y10" s="369"/>
      <c r="Z10" s="369"/>
      <c r="AA10" s="369"/>
      <c r="AB10" s="370"/>
      <c r="AC10" s="342" t="s">
        <v>941</v>
      </c>
      <c r="AD10" s="343" t="s">
        <v>942</v>
      </c>
      <c r="AE10" s="341" t="s">
        <v>17</v>
      </c>
      <c r="AF10" s="369"/>
      <c r="AG10" s="369"/>
      <c r="AH10" s="369"/>
      <c r="AI10" s="369"/>
      <c r="AJ10" s="369"/>
      <c r="AK10" s="370"/>
      <c r="AL10" s="342" t="s">
        <v>941</v>
      </c>
      <c r="AM10" s="343" t="s">
        <v>942</v>
      </c>
      <c r="AN10" s="341" t="s">
        <v>18</v>
      </c>
      <c r="AO10" s="369"/>
      <c r="AP10" s="369"/>
      <c r="AQ10" s="369"/>
      <c r="AR10" s="369"/>
      <c r="AS10" s="369"/>
      <c r="AT10" s="370"/>
      <c r="AU10" s="342" t="s">
        <v>941</v>
      </c>
      <c r="AV10" s="343" t="s">
        <v>942</v>
      </c>
      <c r="AW10" s="341" t="s">
        <v>19</v>
      </c>
      <c r="AX10" s="369"/>
      <c r="AY10" s="369"/>
      <c r="AZ10" s="369"/>
      <c r="BA10" s="369"/>
      <c r="BB10" s="369"/>
      <c r="BC10" s="370"/>
      <c r="BD10" s="342" t="s">
        <v>941</v>
      </c>
      <c r="BE10" s="343" t="s">
        <v>942</v>
      </c>
      <c r="BF10" s="341" t="s">
        <v>20</v>
      </c>
      <c r="BG10" s="369"/>
      <c r="BH10" s="369"/>
      <c r="BI10" s="369"/>
      <c r="BJ10" s="369"/>
      <c r="BK10" s="369"/>
      <c r="BL10" s="370"/>
      <c r="BM10" s="342" t="s">
        <v>941</v>
      </c>
      <c r="BN10" s="343" t="s">
        <v>942</v>
      </c>
      <c r="BO10" s="341" t="s">
        <v>21</v>
      </c>
      <c r="BP10" s="369"/>
      <c r="BQ10" s="369"/>
      <c r="BR10" s="369"/>
      <c r="BS10" s="369"/>
      <c r="BT10" s="369"/>
      <c r="BU10" s="370"/>
      <c r="BV10" s="342" t="s">
        <v>941</v>
      </c>
      <c r="BW10" s="343" t="s">
        <v>942</v>
      </c>
      <c r="BX10" s="341" t="s">
        <v>22</v>
      </c>
      <c r="BY10" s="369"/>
      <c r="BZ10" s="369"/>
      <c r="CA10" s="369"/>
      <c r="CB10" s="369"/>
      <c r="CC10" s="369"/>
      <c r="CD10" s="370"/>
      <c r="CE10" s="342" t="s">
        <v>941</v>
      </c>
      <c r="CF10" s="343" t="s">
        <v>942</v>
      </c>
      <c r="CG10" s="341" t="s">
        <v>23</v>
      </c>
      <c r="CH10" s="369"/>
      <c r="CI10" s="369"/>
      <c r="CJ10" s="369"/>
      <c r="CK10" s="369"/>
      <c r="CL10" s="369"/>
      <c r="CM10" s="370"/>
      <c r="CN10" s="342" t="s">
        <v>941</v>
      </c>
      <c r="CO10" s="343" t="s">
        <v>942</v>
      </c>
      <c r="CP10" s="341" t="s">
        <v>24</v>
      </c>
      <c r="CQ10" s="369"/>
      <c r="CR10" s="369"/>
      <c r="CS10" s="369"/>
      <c r="CT10" s="369"/>
      <c r="CU10" s="369"/>
      <c r="CV10" s="370"/>
      <c r="CW10" s="342" t="s">
        <v>941</v>
      </c>
      <c r="CX10" s="343" t="s">
        <v>942</v>
      </c>
      <c r="CY10" s="341" t="s">
        <v>25</v>
      </c>
      <c r="CZ10" s="369"/>
      <c r="DA10" s="369"/>
      <c r="DB10" s="369"/>
      <c r="DC10" s="369"/>
      <c r="DD10" s="369"/>
      <c r="DE10" s="370"/>
      <c r="DF10" s="342" t="s">
        <v>941</v>
      </c>
      <c r="DG10" s="343" t="s">
        <v>942</v>
      </c>
      <c r="DH10" s="371"/>
      <c r="DI10" s="371"/>
    </row>
    <row r="11" spans="2:113" ht="75.75" customHeight="1">
      <c r="B11" s="372"/>
      <c r="C11" s="373"/>
      <c r="D11" s="7" t="s">
        <v>943</v>
      </c>
      <c r="E11" s="7" t="s">
        <v>944</v>
      </c>
      <c r="F11" s="8" t="s">
        <v>945</v>
      </c>
      <c r="G11" s="9" t="s">
        <v>946</v>
      </c>
      <c r="H11" s="9" t="s">
        <v>947</v>
      </c>
      <c r="I11" s="9" t="s">
        <v>948</v>
      </c>
      <c r="J11" s="9" t="s">
        <v>949</v>
      </c>
      <c r="K11" s="374"/>
      <c r="L11" s="374"/>
      <c r="M11" s="7" t="s">
        <v>943</v>
      </c>
      <c r="N11" s="7" t="s">
        <v>944</v>
      </c>
      <c r="O11" s="8" t="s">
        <v>945</v>
      </c>
      <c r="P11" s="9" t="s">
        <v>946</v>
      </c>
      <c r="Q11" s="9" t="s">
        <v>947</v>
      </c>
      <c r="R11" s="9" t="s">
        <v>948</v>
      </c>
      <c r="S11" s="9" t="s">
        <v>949</v>
      </c>
      <c r="T11" s="374"/>
      <c r="U11" s="374"/>
      <c r="V11" s="7" t="s">
        <v>943</v>
      </c>
      <c r="W11" s="7" t="s">
        <v>944</v>
      </c>
      <c r="X11" s="8" t="s">
        <v>945</v>
      </c>
      <c r="Y11" s="9" t="s">
        <v>946</v>
      </c>
      <c r="Z11" s="9" t="s">
        <v>947</v>
      </c>
      <c r="AA11" s="9" t="s">
        <v>948</v>
      </c>
      <c r="AB11" s="9" t="s">
        <v>949</v>
      </c>
      <c r="AC11" s="374"/>
      <c r="AD11" s="374"/>
      <c r="AE11" s="7" t="s">
        <v>943</v>
      </c>
      <c r="AF11" s="7" t="s">
        <v>944</v>
      </c>
      <c r="AG11" s="8" t="s">
        <v>945</v>
      </c>
      <c r="AH11" s="9" t="s">
        <v>946</v>
      </c>
      <c r="AI11" s="9" t="s">
        <v>947</v>
      </c>
      <c r="AJ11" s="9" t="s">
        <v>948</v>
      </c>
      <c r="AK11" s="9" t="s">
        <v>949</v>
      </c>
      <c r="AL11" s="374"/>
      <c r="AM11" s="374"/>
      <c r="AN11" s="7" t="s">
        <v>943</v>
      </c>
      <c r="AO11" s="7" t="s">
        <v>944</v>
      </c>
      <c r="AP11" s="8" t="s">
        <v>945</v>
      </c>
      <c r="AQ11" s="9" t="s">
        <v>946</v>
      </c>
      <c r="AR11" s="9" t="s">
        <v>947</v>
      </c>
      <c r="AS11" s="9" t="s">
        <v>948</v>
      </c>
      <c r="AT11" s="9" t="s">
        <v>949</v>
      </c>
      <c r="AU11" s="374"/>
      <c r="AV11" s="374"/>
      <c r="AW11" s="7" t="s">
        <v>943</v>
      </c>
      <c r="AX11" s="7" t="s">
        <v>944</v>
      </c>
      <c r="AY11" s="8" t="s">
        <v>945</v>
      </c>
      <c r="AZ11" s="9" t="s">
        <v>946</v>
      </c>
      <c r="BA11" s="9" t="s">
        <v>947</v>
      </c>
      <c r="BB11" s="9" t="s">
        <v>948</v>
      </c>
      <c r="BC11" s="9" t="s">
        <v>949</v>
      </c>
      <c r="BD11" s="374"/>
      <c r="BE11" s="374"/>
      <c r="BF11" s="7" t="s">
        <v>943</v>
      </c>
      <c r="BG11" s="7" t="s">
        <v>944</v>
      </c>
      <c r="BH11" s="8" t="s">
        <v>945</v>
      </c>
      <c r="BI11" s="9" t="s">
        <v>946</v>
      </c>
      <c r="BJ11" s="9" t="s">
        <v>947</v>
      </c>
      <c r="BK11" s="9" t="s">
        <v>948</v>
      </c>
      <c r="BL11" s="9" t="s">
        <v>949</v>
      </c>
      <c r="BM11" s="374"/>
      <c r="BN11" s="374"/>
      <c r="BO11" s="7" t="s">
        <v>943</v>
      </c>
      <c r="BP11" s="7" t="s">
        <v>944</v>
      </c>
      <c r="BQ11" s="8" t="s">
        <v>945</v>
      </c>
      <c r="BR11" s="9" t="s">
        <v>946</v>
      </c>
      <c r="BS11" s="9" t="s">
        <v>947</v>
      </c>
      <c r="BT11" s="9" t="s">
        <v>948</v>
      </c>
      <c r="BU11" s="9" t="s">
        <v>949</v>
      </c>
      <c r="BV11" s="374"/>
      <c r="BW11" s="374"/>
      <c r="BX11" s="7" t="s">
        <v>943</v>
      </c>
      <c r="BY11" s="7" t="s">
        <v>944</v>
      </c>
      <c r="BZ11" s="8" t="s">
        <v>945</v>
      </c>
      <c r="CA11" s="9" t="s">
        <v>946</v>
      </c>
      <c r="CB11" s="9" t="s">
        <v>947</v>
      </c>
      <c r="CC11" s="9" t="s">
        <v>948</v>
      </c>
      <c r="CD11" s="9" t="s">
        <v>949</v>
      </c>
      <c r="CE11" s="374"/>
      <c r="CF11" s="374"/>
      <c r="CG11" s="7" t="s">
        <v>943</v>
      </c>
      <c r="CH11" s="7" t="s">
        <v>944</v>
      </c>
      <c r="CI11" s="8" t="s">
        <v>945</v>
      </c>
      <c r="CJ11" s="9" t="s">
        <v>946</v>
      </c>
      <c r="CK11" s="9" t="s">
        <v>947</v>
      </c>
      <c r="CL11" s="9" t="s">
        <v>948</v>
      </c>
      <c r="CM11" s="9" t="s">
        <v>949</v>
      </c>
      <c r="CN11" s="374"/>
      <c r="CO11" s="374"/>
      <c r="CP11" s="7" t="s">
        <v>943</v>
      </c>
      <c r="CQ11" s="7" t="s">
        <v>944</v>
      </c>
      <c r="CR11" s="8" t="s">
        <v>945</v>
      </c>
      <c r="CS11" s="9" t="s">
        <v>946</v>
      </c>
      <c r="CT11" s="9" t="s">
        <v>947</v>
      </c>
      <c r="CU11" s="9" t="s">
        <v>948</v>
      </c>
      <c r="CV11" s="9" t="s">
        <v>949</v>
      </c>
      <c r="CW11" s="374"/>
      <c r="CX11" s="374"/>
      <c r="CY11" s="7" t="s">
        <v>943</v>
      </c>
      <c r="CZ11" s="7" t="s">
        <v>944</v>
      </c>
      <c r="DA11" s="8" t="s">
        <v>945</v>
      </c>
      <c r="DB11" s="9" t="s">
        <v>946</v>
      </c>
      <c r="DC11" s="9" t="s">
        <v>947</v>
      </c>
      <c r="DD11" s="9" t="s">
        <v>948</v>
      </c>
      <c r="DE11" s="9" t="s">
        <v>949</v>
      </c>
      <c r="DF11" s="374"/>
      <c r="DG11" s="374"/>
      <c r="DH11" s="374"/>
      <c r="DI11" s="374"/>
    </row>
    <row r="12" spans="2:113" ht="114" customHeight="1">
      <c r="B12" s="28" t="s">
        <v>950</v>
      </c>
      <c r="C12" s="29" t="s">
        <v>951</v>
      </c>
      <c r="D12" s="10"/>
      <c r="E12" s="10"/>
      <c r="F12" s="10"/>
      <c r="G12" s="10"/>
      <c r="H12" s="10"/>
      <c r="I12" s="10"/>
      <c r="J12" s="10"/>
      <c r="K12" s="11">
        <v>2.5000000000000001E-2</v>
      </c>
      <c r="L12" s="12"/>
      <c r="M12" s="13"/>
      <c r="N12" s="14"/>
      <c r="O12" s="14"/>
      <c r="P12" s="14"/>
      <c r="Q12" s="14"/>
      <c r="R12" s="14"/>
      <c r="S12" s="14"/>
      <c r="T12" s="11">
        <v>2.5000000000000001E-2</v>
      </c>
      <c r="U12" s="12"/>
      <c r="V12" s="13"/>
      <c r="W12" s="14"/>
      <c r="X12" s="14"/>
      <c r="Y12" s="14"/>
      <c r="Z12" s="14"/>
      <c r="AA12" s="14"/>
      <c r="AB12" s="14"/>
      <c r="AC12" s="11">
        <v>2.5000000000000001E-2</v>
      </c>
      <c r="AD12" s="12"/>
      <c r="AE12" s="13"/>
      <c r="AF12" s="14"/>
      <c r="AG12" s="14"/>
      <c r="AH12" s="14"/>
      <c r="AI12" s="14"/>
      <c r="AJ12" s="14"/>
      <c r="AK12" s="14"/>
      <c r="AL12" s="11">
        <v>2.5000000000000001E-2</v>
      </c>
      <c r="AM12" s="12"/>
      <c r="AN12" s="13"/>
      <c r="AO12" s="14"/>
      <c r="AP12" s="14"/>
      <c r="AQ12" s="14"/>
      <c r="AR12" s="14"/>
      <c r="AS12" s="14"/>
      <c r="AT12" s="14"/>
      <c r="AU12" s="11">
        <v>2.5000000000000001E-2</v>
      </c>
      <c r="AV12" s="12"/>
      <c r="AW12" s="13"/>
      <c r="AX12" s="14"/>
      <c r="AY12" s="14"/>
      <c r="AZ12" s="14"/>
      <c r="BA12" s="14"/>
      <c r="BB12" s="14"/>
      <c r="BC12" s="14"/>
      <c r="BD12" s="11">
        <v>2.5000000000000001E-2</v>
      </c>
      <c r="BE12" s="12"/>
      <c r="BF12" s="13"/>
      <c r="BG12" s="14"/>
      <c r="BH12" s="14"/>
      <c r="BI12" s="14"/>
      <c r="BJ12" s="14"/>
      <c r="BK12" s="14"/>
      <c r="BL12" s="14"/>
      <c r="BM12" s="11">
        <v>2.5000000000000001E-2</v>
      </c>
      <c r="BN12" s="12"/>
      <c r="BO12" s="13"/>
      <c r="BP12" s="14"/>
      <c r="BQ12" s="14"/>
      <c r="BR12" s="14"/>
      <c r="BS12" s="14"/>
      <c r="BT12" s="14"/>
      <c r="BU12" s="14"/>
      <c r="BV12" s="11">
        <v>2.5000000000000001E-2</v>
      </c>
      <c r="BW12" s="12"/>
      <c r="BX12" s="13"/>
      <c r="BY12" s="14"/>
      <c r="BZ12" s="14"/>
      <c r="CA12" s="14"/>
      <c r="CB12" s="14"/>
      <c r="CC12" s="14"/>
      <c r="CD12" s="14"/>
      <c r="CE12" s="11">
        <v>2.5000000000000001E-2</v>
      </c>
      <c r="CF12" s="12"/>
      <c r="CG12" s="13"/>
      <c r="CH12" s="14"/>
      <c r="CI12" s="14"/>
      <c r="CJ12" s="14"/>
      <c r="CK12" s="14"/>
      <c r="CL12" s="14"/>
      <c r="CM12" s="14"/>
      <c r="CN12" s="11">
        <v>2.5000000000000001E-2</v>
      </c>
      <c r="CO12" s="12"/>
      <c r="CP12" s="13"/>
      <c r="CQ12" s="14"/>
      <c r="CR12" s="14"/>
      <c r="CS12" s="14"/>
      <c r="CT12" s="14"/>
      <c r="CU12" s="14"/>
      <c r="CV12" s="14"/>
      <c r="CW12" s="11">
        <v>2.5000000000000001E-2</v>
      </c>
      <c r="CX12" s="12"/>
      <c r="CY12" s="13"/>
      <c r="CZ12" s="14"/>
      <c r="DA12" s="14"/>
      <c r="DB12" s="14"/>
      <c r="DC12" s="14"/>
      <c r="DD12" s="14"/>
      <c r="DE12" s="14"/>
      <c r="DF12" s="11">
        <v>2.5000000000000001E-2</v>
      </c>
      <c r="DG12" s="12"/>
      <c r="DH12" s="15">
        <f t="shared" ref="DH12:DI12" si="0">K12+T12+AC12+AL12+AU12+BD12+BM12+BV12+CE12+CN12+CW12+DF12</f>
        <v>0.3</v>
      </c>
      <c r="DI12" s="15">
        <f t="shared" si="0"/>
        <v>0</v>
      </c>
    </row>
    <row r="13" spans="2:113" ht="30" customHeight="1">
      <c r="B13" s="16"/>
      <c r="C13" s="17">
        <v>0.3</v>
      </c>
      <c r="D13" s="350"/>
      <c r="E13" s="375"/>
      <c r="F13" s="375"/>
      <c r="G13" s="375"/>
      <c r="H13" s="375"/>
      <c r="I13" s="375"/>
      <c r="J13" s="375"/>
      <c r="K13" s="18">
        <f t="shared" ref="K13:L13" si="1">K12</f>
        <v>2.5000000000000001E-2</v>
      </c>
      <c r="L13" s="18">
        <f t="shared" si="1"/>
        <v>0</v>
      </c>
      <c r="M13" s="349"/>
      <c r="N13" s="369"/>
      <c r="O13" s="369"/>
      <c r="P13" s="369"/>
      <c r="Q13" s="369"/>
      <c r="R13" s="369"/>
      <c r="S13" s="370"/>
      <c r="T13" s="18">
        <f t="shared" ref="T13:U13" si="2">T12</f>
        <v>2.5000000000000001E-2</v>
      </c>
      <c r="U13" s="18">
        <f t="shared" si="2"/>
        <v>0</v>
      </c>
      <c r="V13" s="349"/>
      <c r="W13" s="369"/>
      <c r="X13" s="369"/>
      <c r="Y13" s="369"/>
      <c r="Z13" s="369"/>
      <c r="AA13" s="369"/>
      <c r="AB13" s="370"/>
      <c r="AC13" s="18">
        <f t="shared" ref="AC13:AD13" si="3">AC12</f>
        <v>2.5000000000000001E-2</v>
      </c>
      <c r="AD13" s="18">
        <f t="shared" si="3"/>
        <v>0</v>
      </c>
      <c r="AE13" s="349"/>
      <c r="AF13" s="369"/>
      <c r="AG13" s="369"/>
      <c r="AH13" s="369"/>
      <c r="AI13" s="369"/>
      <c r="AJ13" s="369"/>
      <c r="AK13" s="370"/>
      <c r="AL13" s="18">
        <f t="shared" ref="AL13:AM13" si="4">AL12</f>
        <v>2.5000000000000001E-2</v>
      </c>
      <c r="AM13" s="18">
        <f t="shared" si="4"/>
        <v>0</v>
      </c>
      <c r="AN13" s="349"/>
      <c r="AO13" s="369"/>
      <c r="AP13" s="369"/>
      <c r="AQ13" s="369"/>
      <c r="AR13" s="369"/>
      <c r="AS13" s="369"/>
      <c r="AT13" s="370"/>
      <c r="AU13" s="18">
        <f t="shared" ref="AU13:AV13" si="5">AU12</f>
        <v>2.5000000000000001E-2</v>
      </c>
      <c r="AV13" s="18">
        <f t="shared" si="5"/>
        <v>0</v>
      </c>
      <c r="AW13" s="349"/>
      <c r="AX13" s="369"/>
      <c r="AY13" s="369"/>
      <c r="AZ13" s="369"/>
      <c r="BA13" s="369"/>
      <c r="BB13" s="369"/>
      <c r="BC13" s="370"/>
      <c r="BD13" s="18">
        <f t="shared" ref="BD13:BE13" si="6">BD12</f>
        <v>2.5000000000000001E-2</v>
      </c>
      <c r="BE13" s="18">
        <f t="shared" si="6"/>
        <v>0</v>
      </c>
      <c r="BF13" s="349"/>
      <c r="BG13" s="369"/>
      <c r="BH13" s="369"/>
      <c r="BI13" s="369"/>
      <c r="BJ13" s="369"/>
      <c r="BK13" s="369"/>
      <c r="BL13" s="370"/>
      <c r="BM13" s="18">
        <f t="shared" ref="BM13:BN13" si="7">BM12</f>
        <v>2.5000000000000001E-2</v>
      </c>
      <c r="BN13" s="18">
        <f t="shared" si="7"/>
        <v>0</v>
      </c>
      <c r="BO13" s="349"/>
      <c r="BP13" s="369"/>
      <c r="BQ13" s="369"/>
      <c r="BR13" s="369"/>
      <c r="BS13" s="369"/>
      <c r="BT13" s="369"/>
      <c r="BU13" s="370"/>
      <c r="BV13" s="18">
        <f t="shared" ref="BV13:BW13" si="8">BV12</f>
        <v>2.5000000000000001E-2</v>
      </c>
      <c r="BW13" s="18">
        <f t="shared" si="8"/>
        <v>0</v>
      </c>
      <c r="BX13" s="349"/>
      <c r="BY13" s="369"/>
      <c r="BZ13" s="369"/>
      <c r="CA13" s="369"/>
      <c r="CB13" s="369"/>
      <c r="CC13" s="369"/>
      <c r="CD13" s="370"/>
      <c r="CE13" s="18">
        <f t="shared" ref="CE13:CF13" si="9">CE12</f>
        <v>2.5000000000000001E-2</v>
      </c>
      <c r="CF13" s="18">
        <f t="shared" si="9"/>
        <v>0</v>
      </c>
      <c r="CG13" s="349"/>
      <c r="CH13" s="369"/>
      <c r="CI13" s="369"/>
      <c r="CJ13" s="369"/>
      <c r="CK13" s="369"/>
      <c r="CL13" s="369"/>
      <c r="CM13" s="370"/>
      <c r="CN13" s="18">
        <f t="shared" ref="CN13:CO13" si="10">CN12</f>
        <v>2.5000000000000001E-2</v>
      </c>
      <c r="CO13" s="18">
        <f t="shared" si="10"/>
        <v>0</v>
      </c>
      <c r="CP13" s="349"/>
      <c r="CQ13" s="369"/>
      <c r="CR13" s="369"/>
      <c r="CS13" s="369"/>
      <c r="CT13" s="369"/>
      <c r="CU13" s="369"/>
      <c r="CV13" s="370"/>
      <c r="CW13" s="18">
        <f t="shared" ref="CW13:CX13" si="11">CW12</f>
        <v>2.5000000000000001E-2</v>
      </c>
      <c r="CX13" s="18">
        <f t="shared" si="11"/>
        <v>0</v>
      </c>
      <c r="CY13" s="349"/>
      <c r="CZ13" s="369"/>
      <c r="DA13" s="369"/>
      <c r="DB13" s="369"/>
      <c r="DC13" s="369"/>
      <c r="DD13" s="369"/>
      <c r="DE13" s="370"/>
      <c r="DF13" s="18">
        <f t="shared" ref="DF13:DI13" si="12">DF12</f>
        <v>2.5000000000000001E-2</v>
      </c>
      <c r="DG13" s="18">
        <f t="shared" si="12"/>
        <v>0</v>
      </c>
      <c r="DH13" s="15">
        <f t="shared" si="12"/>
        <v>0.3</v>
      </c>
      <c r="DI13" s="15">
        <f t="shared" si="12"/>
        <v>0</v>
      </c>
    </row>
    <row r="14" spans="2:113" ht="409.5" customHeight="1">
      <c r="B14" s="19" t="s">
        <v>952</v>
      </c>
      <c r="C14" s="29" t="s">
        <v>953</v>
      </c>
      <c r="D14" s="10"/>
      <c r="E14" s="10"/>
      <c r="F14" s="10"/>
      <c r="G14" s="10"/>
      <c r="H14" s="10"/>
      <c r="I14" s="10"/>
      <c r="J14" s="20"/>
      <c r="K14" s="11">
        <v>4.1700000000000001E-2</v>
      </c>
      <c r="L14" s="12"/>
      <c r="M14" s="14"/>
      <c r="N14" s="14"/>
      <c r="O14" s="14"/>
      <c r="P14" s="14"/>
      <c r="Q14" s="14"/>
      <c r="R14" s="14"/>
      <c r="S14" s="14"/>
      <c r="T14" s="11">
        <v>4.1700000000000001E-2</v>
      </c>
      <c r="U14" s="12"/>
      <c r="V14" s="14"/>
      <c r="W14" s="14"/>
      <c r="X14" s="14"/>
      <c r="Y14" s="14"/>
      <c r="Z14" s="14"/>
      <c r="AA14" s="14"/>
      <c r="AB14" s="14"/>
      <c r="AC14" s="11">
        <v>4.1700000000000001E-2</v>
      </c>
      <c r="AD14" s="12"/>
      <c r="AE14" s="14"/>
      <c r="AF14" s="14"/>
      <c r="AG14" s="14"/>
      <c r="AH14" s="14"/>
      <c r="AI14" s="14"/>
      <c r="AJ14" s="14"/>
      <c r="AK14" s="14"/>
      <c r="AL14" s="11">
        <v>4.1700000000000001E-2</v>
      </c>
      <c r="AM14" s="12"/>
      <c r="AN14" s="14"/>
      <c r="AO14" s="14"/>
      <c r="AP14" s="14"/>
      <c r="AQ14" s="14"/>
      <c r="AR14" s="14"/>
      <c r="AS14" s="14"/>
      <c r="AT14" s="14"/>
      <c r="AU14" s="11">
        <v>4.1700000000000001E-2</v>
      </c>
      <c r="AV14" s="12"/>
      <c r="AW14" s="14"/>
      <c r="AX14" s="14"/>
      <c r="AY14" s="14"/>
      <c r="AZ14" s="14"/>
      <c r="BA14" s="14"/>
      <c r="BB14" s="14"/>
      <c r="BC14" s="14"/>
      <c r="BD14" s="11">
        <v>4.1700000000000001E-2</v>
      </c>
      <c r="BE14" s="12"/>
      <c r="BF14" s="14"/>
      <c r="BG14" s="14"/>
      <c r="BH14" s="14"/>
      <c r="BI14" s="14"/>
      <c r="BJ14" s="14"/>
      <c r="BK14" s="14"/>
      <c r="BL14" s="14"/>
      <c r="BM14" s="11">
        <v>4.1700000000000001E-2</v>
      </c>
      <c r="BN14" s="12"/>
      <c r="BO14" s="14"/>
      <c r="BP14" s="14"/>
      <c r="BQ14" s="14"/>
      <c r="BR14" s="14"/>
      <c r="BS14" s="14"/>
      <c r="BT14" s="14"/>
      <c r="BU14" s="14"/>
      <c r="BV14" s="11">
        <v>4.1700000000000001E-2</v>
      </c>
      <c r="BW14" s="12"/>
      <c r="BX14" s="14"/>
      <c r="BY14" s="14"/>
      <c r="BZ14" s="14"/>
      <c r="CA14" s="14"/>
      <c r="CB14" s="14"/>
      <c r="CC14" s="14"/>
      <c r="CD14" s="14"/>
      <c r="CE14" s="11">
        <v>4.1700000000000001E-2</v>
      </c>
      <c r="CF14" s="12"/>
      <c r="CG14" s="14"/>
      <c r="CH14" s="14"/>
      <c r="CI14" s="14"/>
      <c r="CJ14" s="14"/>
      <c r="CK14" s="14"/>
      <c r="CL14" s="14"/>
      <c r="CM14" s="14"/>
      <c r="CN14" s="11">
        <v>4.1700000000000001E-2</v>
      </c>
      <c r="CO14" s="12"/>
      <c r="CP14" s="14"/>
      <c r="CQ14" s="14"/>
      <c r="CR14" s="14"/>
      <c r="CS14" s="14"/>
      <c r="CT14" s="14"/>
      <c r="CU14" s="14"/>
      <c r="CV14" s="14"/>
      <c r="CW14" s="11">
        <v>4.1700000000000001E-2</v>
      </c>
      <c r="CX14" s="12"/>
      <c r="CY14" s="14"/>
      <c r="CZ14" s="14"/>
      <c r="DA14" s="14"/>
      <c r="DB14" s="14"/>
      <c r="DC14" s="14"/>
      <c r="DD14" s="14"/>
      <c r="DE14" s="14"/>
      <c r="DF14" s="11">
        <v>4.1700000000000001E-2</v>
      </c>
      <c r="DG14" s="12"/>
      <c r="DH14" s="15">
        <f t="shared" ref="DH14:DI14" si="13">K14+T14+AC14+AL14+AU14+BD14+BM14+BV14+CE14+CN14+CW14+DF14</f>
        <v>0.50040000000000007</v>
      </c>
      <c r="DI14" s="15">
        <f t="shared" si="13"/>
        <v>0</v>
      </c>
    </row>
    <row r="15" spans="2:113" ht="30" customHeight="1">
      <c r="B15" s="21"/>
      <c r="C15" s="22">
        <v>0.5</v>
      </c>
      <c r="D15" s="349"/>
      <c r="E15" s="369"/>
      <c r="F15" s="369"/>
      <c r="G15" s="369"/>
      <c r="H15" s="369"/>
      <c r="I15" s="369"/>
      <c r="J15" s="369"/>
      <c r="K15" s="18">
        <f t="shared" ref="K15:L15" si="14">K14</f>
        <v>4.1700000000000001E-2</v>
      </c>
      <c r="L15" s="18">
        <f t="shared" si="14"/>
        <v>0</v>
      </c>
      <c r="M15" s="349"/>
      <c r="N15" s="369"/>
      <c r="O15" s="369"/>
      <c r="P15" s="369"/>
      <c r="Q15" s="369"/>
      <c r="R15" s="369"/>
      <c r="S15" s="370"/>
      <c r="T15" s="18">
        <f t="shared" ref="T15:U15" si="15">T14</f>
        <v>4.1700000000000001E-2</v>
      </c>
      <c r="U15" s="18">
        <f t="shared" si="15"/>
        <v>0</v>
      </c>
      <c r="V15" s="349"/>
      <c r="W15" s="369"/>
      <c r="X15" s="369"/>
      <c r="Y15" s="369"/>
      <c r="Z15" s="369"/>
      <c r="AA15" s="369"/>
      <c r="AB15" s="370"/>
      <c r="AC15" s="18">
        <f t="shared" ref="AC15:AD15" si="16">AC14</f>
        <v>4.1700000000000001E-2</v>
      </c>
      <c r="AD15" s="18">
        <f t="shared" si="16"/>
        <v>0</v>
      </c>
      <c r="AE15" s="349"/>
      <c r="AF15" s="369"/>
      <c r="AG15" s="369"/>
      <c r="AH15" s="369"/>
      <c r="AI15" s="369"/>
      <c r="AJ15" s="369"/>
      <c r="AK15" s="370"/>
      <c r="AL15" s="18">
        <f t="shared" ref="AL15:AM15" si="17">AL14</f>
        <v>4.1700000000000001E-2</v>
      </c>
      <c r="AM15" s="18">
        <f t="shared" si="17"/>
        <v>0</v>
      </c>
      <c r="AN15" s="349"/>
      <c r="AO15" s="369"/>
      <c r="AP15" s="369"/>
      <c r="AQ15" s="369"/>
      <c r="AR15" s="369"/>
      <c r="AS15" s="369"/>
      <c r="AT15" s="370"/>
      <c r="AU15" s="18">
        <f t="shared" ref="AU15:AV15" si="18">AU14</f>
        <v>4.1700000000000001E-2</v>
      </c>
      <c r="AV15" s="18">
        <f t="shared" si="18"/>
        <v>0</v>
      </c>
      <c r="AW15" s="349"/>
      <c r="AX15" s="369"/>
      <c r="AY15" s="369"/>
      <c r="AZ15" s="369"/>
      <c r="BA15" s="369"/>
      <c r="BB15" s="369"/>
      <c r="BC15" s="370"/>
      <c r="BD15" s="18">
        <f t="shared" ref="BD15:BE15" si="19">BD14</f>
        <v>4.1700000000000001E-2</v>
      </c>
      <c r="BE15" s="18">
        <f t="shared" si="19"/>
        <v>0</v>
      </c>
      <c r="BF15" s="349"/>
      <c r="BG15" s="369"/>
      <c r="BH15" s="369"/>
      <c r="BI15" s="369"/>
      <c r="BJ15" s="369"/>
      <c r="BK15" s="369"/>
      <c r="BL15" s="370"/>
      <c r="BM15" s="18">
        <f t="shared" ref="BM15:BN15" si="20">BM14</f>
        <v>4.1700000000000001E-2</v>
      </c>
      <c r="BN15" s="18">
        <f t="shared" si="20"/>
        <v>0</v>
      </c>
      <c r="BO15" s="349"/>
      <c r="BP15" s="369"/>
      <c r="BQ15" s="369"/>
      <c r="BR15" s="369"/>
      <c r="BS15" s="369"/>
      <c r="BT15" s="369"/>
      <c r="BU15" s="370"/>
      <c r="BV15" s="18">
        <f t="shared" ref="BV15:BW15" si="21">BV14</f>
        <v>4.1700000000000001E-2</v>
      </c>
      <c r="BW15" s="18">
        <f t="shared" si="21"/>
        <v>0</v>
      </c>
      <c r="BX15" s="349"/>
      <c r="BY15" s="369"/>
      <c r="BZ15" s="369"/>
      <c r="CA15" s="369"/>
      <c r="CB15" s="369"/>
      <c r="CC15" s="369"/>
      <c r="CD15" s="370"/>
      <c r="CE15" s="18">
        <f t="shared" ref="CE15:CF15" si="22">CE14</f>
        <v>4.1700000000000001E-2</v>
      </c>
      <c r="CF15" s="18">
        <f t="shared" si="22"/>
        <v>0</v>
      </c>
      <c r="CG15" s="349"/>
      <c r="CH15" s="369"/>
      <c r="CI15" s="369"/>
      <c r="CJ15" s="369"/>
      <c r="CK15" s="369"/>
      <c r="CL15" s="369"/>
      <c r="CM15" s="370"/>
      <c r="CN15" s="18">
        <f t="shared" ref="CN15:CO15" si="23">CN14</f>
        <v>4.1700000000000001E-2</v>
      </c>
      <c r="CO15" s="18">
        <f t="shared" si="23"/>
        <v>0</v>
      </c>
      <c r="CP15" s="349"/>
      <c r="CQ15" s="369"/>
      <c r="CR15" s="369"/>
      <c r="CS15" s="369"/>
      <c r="CT15" s="369"/>
      <c r="CU15" s="369"/>
      <c r="CV15" s="370"/>
      <c r="CW15" s="18">
        <f t="shared" ref="CW15:CX15" si="24">CW14</f>
        <v>4.1700000000000001E-2</v>
      </c>
      <c r="CX15" s="18">
        <f t="shared" si="24"/>
        <v>0</v>
      </c>
      <c r="CY15" s="349"/>
      <c r="CZ15" s="369"/>
      <c r="DA15" s="369"/>
      <c r="DB15" s="369"/>
      <c r="DC15" s="369"/>
      <c r="DD15" s="369"/>
      <c r="DE15" s="370"/>
      <c r="DF15" s="18">
        <f t="shared" ref="DF15:DI15" si="25">DF14</f>
        <v>4.1700000000000001E-2</v>
      </c>
      <c r="DG15" s="18">
        <f t="shared" si="25"/>
        <v>0</v>
      </c>
      <c r="DH15" s="15">
        <f t="shared" si="25"/>
        <v>0.50040000000000007</v>
      </c>
      <c r="DI15" s="15">
        <f t="shared" si="25"/>
        <v>0</v>
      </c>
    </row>
    <row r="16" spans="2:113" ht="130.5" customHeight="1">
      <c r="B16" s="23" t="s">
        <v>954</v>
      </c>
      <c r="C16" s="30" t="s">
        <v>955</v>
      </c>
      <c r="D16" s="10"/>
      <c r="E16" s="10"/>
      <c r="F16" s="10"/>
      <c r="G16" s="10"/>
      <c r="H16" s="10"/>
      <c r="I16" s="10"/>
      <c r="J16" s="10"/>
      <c r="K16" s="11">
        <v>1.66E-2</v>
      </c>
      <c r="L16" s="12"/>
      <c r="M16" s="14"/>
      <c r="N16" s="14"/>
      <c r="O16" s="14"/>
      <c r="P16" s="14"/>
      <c r="Q16" s="14"/>
      <c r="R16" s="14"/>
      <c r="S16" s="14"/>
      <c r="T16" s="11">
        <v>1.66E-2</v>
      </c>
      <c r="U16" s="12"/>
      <c r="V16" s="14"/>
      <c r="W16" s="14"/>
      <c r="X16" s="14"/>
      <c r="Y16" s="14"/>
      <c r="Z16" s="14"/>
      <c r="AA16" s="14"/>
      <c r="AB16" s="14"/>
      <c r="AC16" s="11">
        <v>1.66E-2</v>
      </c>
      <c r="AD16" s="12"/>
      <c r="AE16" s="14"/>
      <c r="AF16" s="14"/>
      <c r="AG16" s="14"/>
      <c r="AH16" s="14"/>
      <c r="AI16" s="14"/>
      <c r="AJ16" s="14"/>
      <c r="AK16" s="14"/>
      <c r="AL16" s="11">
        <v>1.66E-2</v>
      </c>
      <c r="AM16" s="12"/>
      <c r="AN16" s="14"/>
      <c r="AO16" s="14"/>
      <c r="AP16" s="14"/>
      <c r="AQ16" s="14"/>
      <c r="AR16" s="14"/>
      <c r="AS16" s="14"/>
      <c r="AT16" s="14"/>
      <c r="AU16" s="11">
        <v>1.66E-2</v>
      </c>
      <c r="AV16" s="12"/>
      <c r="AW16" s="14"/>
      <c r="AX16" s="14"/>
      <c r="AY16" s="14"/>
      <c r="AZ16" s="14"/>
      <c r="BA16" s="14"/>
      <c r="BB16" s="14"/>
      <c r="BC16" s="14"/>
      <c r="BD16" s="11">
        <v>1.66E-2</v>
      </c>
      <c r="BE16" s="12"/>
      <c r="BF16" s="14"/>
      <c r="BG16" s="14"/>
      <c r="BH16" s="14"/>
      <c r="BI16" s="14"/>
      <c r="BJ16" s="14"/>
      <c r="BK16" s="14"/>
      <c r="BL16" s="14"/>
      <c r="BM16" s="11">
        <v>1.66E-2</v>
      </c>
      <c r="BN16" s="12"/>
      <c r="BO16" s="14"/>
      <c r="BP16" s="14"/>
      <c r="BQ16" s="14"/>
      <c r="BR16" s="14"/>
      <c r="BS16" s="14"/>
      <c r="BT16" s="14"/>
      <c r="BU16" s="14"/>
      <c r="BV16" s="11">
        <v>1.66E-2</v>
      </c>
      <c r="BW16" s="12"/>
      <c r="BX16" s="14"/>
      <c r="BY16" s="14"/>
      <c r="BZ16" s="14"/>
      <c r="CA16" s="14"/>
      <c r="CB16" s="14"/>
      <c r="CC16" s="14"/>
      <c r="CD16" s="14"/>
      <c r="CE16" s="11">
        <v>1.66E-2</v>
      </c>
      <c r="CF16" s="12"/>
      <c r="CG16" s="14"/>
      <c r="CH16" s="14"/>
      <c r="CI16" s="14"/>
      <c r="CJ16" s="14"/>
      <c r="CK16" s="14"/>
      <c r="CL16" s="14"/>
      <c r="CM16" s="14"/>
      <c r="CN16" s="11">
        <v>1.6799999999999999E-2</v>
      </c>
      <c r="CO16" s="12"/>
      <c r="CP16" s="14"/>
      <c r="CQ16" s="14"/>
      <c r="CR16" s="14"/>
      <c r="CS16" s="14"/>
      <c r="CT16" s="14"/>
      <c r="CU16" s="14"/>
      <c r="CV16" s="14"/>
      <c r="CW16" s="11">
        <v>1.6799999999999999E-2</v>
      </c>
      <c r="CX16" s="12"/>
      <c r="CY16" s="14"/>
      <c r="CZ16" s="14"/>
      <c r="DA16" s="14"/>
      <c r="DB16" s="14"/>
      <c r="DC16" s="14"/>
      <c r="DD16" s="14"/>
      <c r="DE16" s="14"/>
      <c r="DF16" s="11">
        <v>1.6799999999999999E-2</v>
      </c>
      <c r="DG16" s="12"/>
      <c r="DH16" s="15">
        <f t="shared" ref="DH16:DI16" si="26">K16+T16+AC16+AL16+AU16+BD16+BM16+BV16+CE16+CN16+CW16+DF16</f>
        <v>0.19980000000000003</v>
      </c>
      <c r="DI16" s="15">
        <f t="shared" si="26"/>
        <v>0</v>
      </c>
    </row>
    <row r="17" spans="2:113" ht="30" customHeight="1">
      <c r="B17" s="21"/>
      <c r="C17" s="22">
        <v>0.2</v>
      </c>
      <c r="D17" s="349"/>
      <c r="E17" s="369"/>
      <c r="F17" s="369"/>
      <c r="G17" s="369"/>
      <c r="H17" s="369"/>
      <c r="I17" s="369"/>
      <c r="J17" s="370"/>
      <c r="K17" s="18">
        <f t="shared" ref="K17:L17" si="27">+K16</f>
        <v>1.66E-2</v>
      </c>
      <c r="L17" s="18">
        <f t="shared" si="27"/>
        <v>0</v>
      </c>
      <c r="M17" s="349"/>
      <c r="N17" s="369"/>
      <c r="O17" s="369"/>
      <c r="P17" s="369"/>
      <c r="Q17" s="369"/>
      <c r="R17" s="369"/>
      <c r="S17" s="370"/>
      <c r="T17" s="18">
        <f t="shared" ref="T17:U17" si="28">+T16</f>
        <v>1.66E-2</v>
      </c>
      <c r="U17" s="18">
        <f t="shared" si="28"/>
        <v>0</v>
      </c>
      <c r="V17" s="349"/>
      <c r="W17" s="369"/>
      <c r="X17" s="369"/>
      <c r="Y17" s="369"/>
      <c r="Z17" s="369"/>
      <c r="AA17" s="369"/>
      <c r="AB17" s="370"/>
      <c r="AC17" s="18">
        <f t="shared" ref="AC17:AD17" si="29">+AC16</f>
        <v>1.66E-2</v>
      </c>
      <c r="AD17" s="18">
        <f t="shared" si="29"/>
        <v>0</v>
      </c>
      <c r="AE17" s="349"/>
      <c r="AF17" s="369"/>
      <c r="AG17" s="369"/>
      <c r="AH17" s="369"/>
      <c r="AI17" s="369"/>
      <c r="AJ17" s="369"/>
      <c r="AK17" s="370"/>
      <c r="AL17" s="18">
        <f t="shared" ref="AL17:AM17" si="30">+AL16</f>
        <v>1.66E-2</v>
      </c>
      <c r="AM17" s="18">
        <f t="shared" si="30"/>
        <v>0</v>
      </c>
      <c r="AN17" s="349"/>
      <c r="AO17" s="369"/>
      <c r="AP17" s="369"/>
      <c r="AQ17" s="369"/>
      <c r="AR17" s="369"/>
      <c r="AS17" s="369"/>
      <c r="AT17" s="370"/>
      <c r="AU17" s="18">
        <f t="shared" ref="AU17:AV17" si="31">+AU16</f>
        <v>1.66E-2</v>
      </c>
      <c r="AV17" s="18">
        <f t="shared" si="31"/>
        <v>0</v>
      </c>
      <c r="AW17" s="349"/>
      <c r="AX17" s="369"/>
      <c r="AY17" s="369"/>
      <c r="AZ17" s="369"/>
      <c r="BA17" s="369"/>
      <c r="BB17" s="369"/>
      <c r="BC17" s="370"/>
      <c r="BD17" s="18">
        <f t="shared" ref="BD17:BE17" si="32">+BD16</f>
        <v>1.66E-2</v>
      </c>
      <c r="BE17" s="18">
        <f t="shared" si="32"/>
        <v>0</v>
      </c>
      <c r="BF17" s="349"/>
      <c r="BG17" s="369"/>
      <c r="BH17" s="369"/>
      <c r="BI17" s="369"/>
      <c r="BJ17" s="369"/>
      <c r="BK17" s="369"/>
      <c r="BL17" s="370"/>
      <c r="BM17" s="18">
        <f t="shared" ref="BM17:BN17" si="33">+BM16</f>
        <v>1.66E-2</v>
      </c>
      <c r="BN17" s="18">
        <f t="shared" si="33"/>
        <v>0</v>
      </c>
      <c r="BO17" s="349"/>
      <c r="BP17" s="369"/>
      <c r="BQ17" s="369"/>
      <c r="BR17" s="369"/>
      <c r="BS17" s="369"/>
      <c r="BT17" s="369"/>
      <c r="BU17" s="370"/>
      <c r="BV17" s="18">
        <f t="shared" ref="BV17:BW17" si="34">+BV16</f>
        <v>1.66E-2</v>
      </c>
      <c r="BW17" s="18">
        <f t="shared" si="34"/>
        <v>0</v>
      </c>
      <c r="BX17" s="349"/>
      <c r="BY17" s="369"/>
      <c r="BZ17" s="369"/>
      <c r="CA17" s="369"/>
      <c r="CB17" s="369"/>
      <c r="CC17" s="369"/>
      <c r="CD17" s="370"/>
      <c r="CE17" s="18">
        <f t="shared" ref="CE17:CF17" si="35">+CE16</f>
        <v>1.66E-2</v>
      </c>
      <c r="CF17" s="18">
        <f t="shared" si="35"/>
        <v>0</v>
      </c>
      <c r="CG17" s="349"/>
      <c r="CH17" s="369"/>
      <c r="CI17" s="369"/>
      <c r="CJ17" s="369"/>
      <c r="CK17" s="369"/>
      <c r="CL17" s="369"/>
      <c r="CM17" s="370"/>
      <c r="CN17" s="18">
        <f t="shared" ref="CN17:CO17" si="36">+CN16</f>
        <v>1.6799999999999999E-2</v>
      </c>
      <c r="CO17" s="18">
        <f t="shared" si="36"/>
        <v>0</v>
      </c>
      <c r="CP17" s="349"/>
      <c r="CQ17" s="369"/>
      <c r="CR17" s="369"/>
      <c r="CS17" s="369"/>
      <c r="CT17" s="369"/>
      <c r="CU17" s="369"/>
      <c r="CV17" s="370"/>
      <c r="CW17" s="18">
        <f t="shared" ref="CW17:CX17" si="37">+CW16</f>
        <v>1.6799999999999999E-2</v>
      </c>
      <c r="CX17" s="18">
        <f t="shared" si="37"/>
        <v>0</v>
      </c>
      <c r="CY17" s="349"/>
      <c r="CZ17" s="369"/>
      <c r="DA17" s="369"/>
      <c r="DB17" s="369"/>
      <c r="DC17" s="369"/>
      <c r="DD17" s="369"/>
      <c r="DE17" s="370"/>
      <c r="DF17" s="18">
        <f t="shared" ref="DF17:DG17" si="38">+DF16</f>
        <v>1.6799999999999999E-2</v>
      </c>
      <c r="DG17" s="18">
        <f t="shared" si="38"/>
        <v>0</v>
      </c>
      <c r="DH17" s="15">
        <f>SUM(DH16)</f>
        <v>0.19980000000000003</v>
      </c>
      <c r="DI17" s="15">
        <f>DI16</f>
        <v>0</v>
      </c>
    </row>
    <row r="18" spans="2:113" ht="30" customHeight="1">
      <c r="B18" s="24"/>
      <c r="C18" s="25">
        <f>C13+C15+C17</f>
        <v>1</v>
      </c>
      <c r="D18" s="349"/>
      <c r="E18" s="369"/>
      <c r="F18" s="369"/>
      <c r="G18" s="369"/>
      <c r="H18" s="369"/>
      <c r="I18" s="369"/>
      <c r="J18" s="370"/>
      <c r="K18" s="26">
        <f t="shared" ref="K18:L18" si="39">K13+K15+K17</f>
        <v>8.3300000000000013E-2</v>
      </c>
      <c r="L18" s="26">
        <f t="shared" si="39"/>
        <v>0</v>
      </c>
      <c r="M18" s="349"/>
      <c r="N18" s="369"/>
      <c r="O18" s="369"/>
      <c r="P18" s="369"/>
      <c r="Q18" s="369"/>
      <c r="R18" s="369"/>
      <c r="S18" s="370"/>
      <c r="T18" s="26">
        <f t="shared" ref="T18:U18" si="40">T13+T15+T17</f>
        <v>8.3300000000000013E-2</v>
      </c>
      <c r="U18" s="26">
        <f t="shared" si="40"/>
        <v>0</v>
      </c>
      <c r="V18" s="349"/>
      <c r="W18" s="369"/>
      <c r="X18" s="369"/>
      <c r="Y18" s="369"/>
      <c r="Z18" s="369"/>
      <c r="AA18" s="369"/>
      <c r="AB18" s="370"/>
      <c r="AC18" s="26">
        <f t="shared" ref="AC18:AD18" si="41">AC13+AC15+AC17</f>
        <v>8.3300000000000013E-2</v>
      </c>
      <c r="AD18" s="26">
        <f t="shared" si="41"/>
        <v>0</v>
      </c>
      <c r="AE18" s="349"/>
      <c r="AF18" s="369"/>
      <c r="AG18" s="369"/>
      <c r="AH18" s="369"/>
      <c r="AI18" s="369"/>
      <c r="AJ18" s="369"/>
      <c r="AK18" s="370"/>
      <c r="AL18" s="26">
        <f t="shared" ref="AL18:AM18" si="42">AL13+AL15+AL17</f>
        <v>8.3300000000000013E-2</v>
      </c>
      <c r="AM18" s="26">
        <f t="shared" si="42"/>
        <v>0</v>
      </c>
      <c r="AN18" s="349"/>
      <c r="AO18" s="369"/>
      <c r="AP18" s="369"/>
      <c r="AQ18" s="369"/>
      <c r="AR18" s="369"/>
      <c r="AS18" s="369"/>
      <c r="AT18" s="370"/>
      <c r="AU18" s="26">
        <f t="shared" ref="AU18:AV18" si="43">AU13+AU15+AU17</f>
        <v>8.3300000000000013E-2</v>
      </c>
      <c r="AV18" s="26">
        <f t="shared" si="43"/>
        <v>0</v>
      </c>
      <c r="AW18" s="349"/>
      <c r="AX18" s="369"/>
      <c r="AY18" s="369"/>
      <c r="AZ18" s="369"/>
      <c r="BA18" s="369"/>
      <c r="BB18" s="369"/>
      <c r="BC18" s="370"/>
      <c r="BD18" s="26">
        <f t="shared" ref="BD18:BE18" si="44">BD13+BD15+BD17</f>
        <v>8.3300000000000013E-2</v>
      </c>
      <c r="BE18" s="26">
        <f t="shared" si="44"/>
        <v>0</v>
      </c>
      <c r="BF18" s="349"/>
      <c r="BG18" s="369"/>
      <c r="BH18" s="369"/>
      <c r="BI18" s="369"/>
      <c r="BJ18" s="369"/>
      <c r="BK18" s="369"/>
      <c r="BL18" s="370"/>
      <c r="BM18" s="26">
        <f t="shared" ref="BM18:BN18" si="45">BM13+BM15+BM17</f>
        <v>8.3300000000000013E-2</v>
      </c>
      <c r="BN18" s="26">
        <f t="shared" si="45"/>
        <v>0</v>
      </c>
      <c r="BO18" s="349"/>
      <c r="BP18" s="369"/>
      <c r="BQ18" s="369"/>
      <c r="BR18" s="369"/>
      <c r="BS18" s="369"/>
      <c r="BT18" s="369"/>
      <c r="BU18" s="370"/>
      <c r="BV18" s="26">
        <f t="shared" ref="BV18:BW18" si="46">BV13+BV15+BV17</f>
        <v>8.3300000000000013E-2</v>
      </c>
      <c r="BW18" s="26">
        <f t="shared" si="46"/>
        <v>0</v>
      </c>
      <c r="BX18" s="349"/>
      <c r="BY18" s="369"/>
      <c r="BZ18" s="369"/>
      <c r="CA18" s="369"/>
      <c r="CB18" s="369"/>
      <c r="CC18" s="369"/>
      <c r="CD18" s="370"/>
      <c r="CE18" s="26">
        <f t="shared" ref="CE18:CF18" si="47">CE13+CE15+CE17</f>
        <v>8.3300000000000013E-2</v>
      </c>
      <c r="CF18" s="26">
        <f t="shared" si="47"/>
        <v>0</v>
      </c>
      <c r="CG18" s="349"/>
      <c r="CH18" s="369"/>
      <c r="CI18" s="369"/>
      <c r="CJ18" s="369"/>
      <c r="CK18" s="369"/>
      <c r="CL18" s="369"/>
      <c r="CM18" s="370"/>
      <c r="CN18" s="26">
        <f t="shared" ref="CN18:CO18" si="48">CN13+CN15+CN17</f>
        <v>8.3500000000000005E-2</v>
      </c>
      <c r="CO18" s="26">
        <f t="shared" si="48"/>
        <v>0</v>
      </c>
      <c r="CP18" s="349"/>
      <c r="CQ18" s="369"/>
      <c r="CR18" s="369"/>
      <c r="CS18" s="369"/>
      <c r="CT18" s="369"/>
      <c r="CU18" s="369"/>
      <c r="CV18" s="370"/>
      <c r="CW18" s="26">
        <f t="shared" ref="CW18:CX18" si="49">CW13+CW15+CW17</f>
        <v>8.3500000000000005E-2</v>
      </c>
      <c r="CX18" s="26">
        <f t="shared" si="49"/>
        <v>0</v>
      </c>
      <c r="CY18" s="349"/>
      <c r="CZ18" s="369"/>
      <c r="DA18" s="369"/>
      <c r="DB18" s="369"/>
      <c r="DC18" s="369"/>
      <c r="DD18" s="369"/>
      <c r="DE18" s="370"/>
      <c r="DF18" s="26">
        <f t="shared" ref="DF18:DI18" si="50">DF13+DF15+DF17</f>
        <v>8.3500000000000005E-2</v>
      </c>
      <c r="DG18" s="26">
        <f t="shared" si="50"/>
        <v>0</v>
      </c>
      <c r="DH18" s="15">
        <f t="shared" si="50"/>
        <v>1.0002</v>
      </c>
      <c r="DI18" s="15">
        <f t="shared" si="50"/>
        <v>0</v>
      </c>
    </row>
  </sheetData>
  <mergeCells count="103">
    <mergeCell ref="CP18:CV18"/>
    <mergeCell ref="BO17:BU17"/>
    <mergeCell ref="BX17:CD17"/>
    <mergeCell ref="CG17:CM17"/>
    <mergeCell ref="CY17:DE17"/>
    <mergeCell ref="BO18:BU18"/>
    <mergeCell ref="BX18:CD18"/>
    <mergeCell ref="CG18:CM18"/>
    <mergeCell ref="CY18:DE18"/>
    <mergeCell ref="CY13:DE13"/>
    <mergeCell ref="D13:J13"/>
    <mergeCell ref="M13:S13"/>
    <mergeCell ref="V13:AB13"/>
    <mergeCell ref="AE13:AK13"/>
    <mergeCell ref="AN13:AT13"/>
    <mergeCell ref="AW13:BC13"/>
    <mergeCell ref="BF13:BL13"/>
    <mergeCell ref="BO15:BU15"/>
    <mergeCell ref="BX15:CD15"/>
    <mergeCell ref="CG15:CM15"/>
    <mergeCell ref="CP15:CV15"/>
    <mergeCell ref="CY15:DE15"/>
    <mergeCell ref="D15:J15"/>
    <mergeCell ref="M15:S15"/>
    <mergeCell ref="V15:AB15"/>
    <mergeCell ref="AE15:AK15"/>
    <mergeCell ref="AN15:AT15"/>
    <mergeCell ref="AW15:BC15"/>
    <mergeCell ref="BF15:BL15"/>
    <mergeCell ref="AW18:BC18"/>
    <mergeCell ref="D17:J17"/>
    <mergeCell ref="V17:AB17"/>
    <mergeCell ref="AN17:AT17"/>
    <mergeCell ref="BF17:BL17"/>
    <mergeCell ref="D18:J18"/>
    <mergeCell ref="V18:AB18"/>
    <mergeCell ref="AN18:AT18"/>
    <mergeCell ref="BF18:BL18"/>
    <mergeCell ref="M17:S17"/>
    <mergeCell ref="M18:S18"/>
    <mergeCell ref="AE17:AK17"/>
    <mergeCell ref="AE18:AK18"/>
    <mergeCell ref="CX10:CX11"/>
    <mergeCell ref="B10:B11"/>
    <mergeCell ref="C10:C11"/>
    <mergeCell ref="D10:J10"/>
    <mergeCell ref="K10:K11"/>
    <mergeCell ref="L10:L11"/>
    <mergeCell ref="T10:T11"/>
    <mergeCell ref="U10:U11"/>
    <mergeCell ref="AW17:BC17"/>
    <mergeCell ref="BO13:BU13"/>
    <mergeCell ref="BX13:CD13"/>
    <mergeCell ref="CG13:CM13"/>
    <mergeCell ref="CP13:CV13"/>
    <mergeCell ref="CP17:CV17"/>
    <mergeCell ref="BX10:CD10"/>
    <mergeCell ref="CG10:CM10"/>
    <mergeCell ref="BE10:BE11"/>
    <mergeCell ref="BM10:BM11"/>
    <mergeCell ref="BN10:BN11"/>
    <mergeCell ref="BV10:BV11"/>
    <mergeCell ref="BW10:BW11"/>
    <mergeCell ref="CE10:CE11"/>
    <mergeCell ref="CF10:CF11"/>
    <mergeCell ref="C1:L1"/>
    <mergeCell ref="B7:J7"/>
    <mergeCell ref="B9:C9"/>
    <mergeCell ref="D9:L9"/>
    <mergeCell ref="M9:U9"/>
    <mergeCell ref="V9:AD9"/>
    <mergeCell ref="AE9:AM9"/>
    <mergeCell ref="AC10:AC11"/>
    <mergeCell ref="AD10:AD11"/>
    <mergeCell ref="AL10:AL11"/>
    <mergeCell ref="AM10:AM11"/>
    <mergeCell ref="M10:S10"/>
    <mergeCell ref="V10:AB10"/>
    <mergeCell ref="AE10:AK10"/>
    <mergeCell ref="CY9:DG9"/>
    <mergeCell ref="DH9:DH11"/>
    <mergeCell ref="DI9:DI11"/>
    <mergeCell ref="CY10:DE10"/>
    <mergeCell ref="DF10:DF11"/>
    <mergeCell ref="DG10:DG11"/>
    <mergeCell ref="AN9:AV9"/>
    <mergeCell ref="AW9:BE9"/>
    <mergeCell ref="BF9:BN9"/>
    <mergeCell ref="BO9:BW9"/>
    <mergeCell ref="BX9:CF9"/>
    <mergeCell ref="CG9:CO9"/>
    <mergeCell ref="CP9:CX9"/>
    <mergeCell ref="AU10:AU11"/>
    <mergeCell ref="AV10:AV11"/>
    <mergeCell ref="BD10:BD11"/>
    <mergeCell ref="AN10:AT10"/>
    <mergeCell ref="AW10:BC10"/>
    <mergeCell ref="BF10:BL10"/>
    <mergeCell ref="BO10:BU10"/>
    <mergeCell ref="CN10:CN11"/>
    <mergeCell ref="CO10:CO11"/>
    <mergeCell ref="CP10:CV10"/>
    <mergeCell ref="CW10:CW11"/>
  </mergeCells>
  <dataValidations count="1">
    <dataValidation type="list" allowBlank="1" showErrorMessage="1" sqref="C2:C6" xr:uid="{00000000-0002-0000-0200-000000000000}">
      <formula1>#REF!</formula1>
    </dataValidation>
  </dataValidation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B1:DK16"/>
  <sheetViews>
    <sheetView showGridLines="0" zoomScale="60" zoomScaleNormal="60" workbookViewId="0">
      <pane xSplit="3" ySplit="11" topLeftCell="CP12" activePane="bottomRight" state="frozen"/>
      <selection pane="bottomRight" activeCell="CP12" sqref="CP12"/>
      <selection pane="bottomLeft"/>
      <selection pane="topRight"/>
    </sheetView>
  </sheetViews>
  <sheetFormatPr defaultColWidth="14.42578125" defaultRowHeight="15" customHeight="1"/>
  <cols>
    <col min="1" max="1" width="6.42578125" style="44" customWidth="1"/>
    <col min="2" max="2" width="22.85546875" style="44" customWidth="1"/>
    <col min="3" max="3" width="67.7109375" style="44" customWidth="1"/>
    <col min="4" max="4" width="76.42578125" style="44" hidden="1" customWidth="1"/>
    <col min="5" max="5" width="40.28515625" style="44" hidden="1" customWidth="1"/>
    <col min="6" max="10" width="18.28515625" style="44" hidden="1" customWidth="1"/>
    <col min="11" max="12" width="6.85546875" style="44" hidden="1" customWidth="1"/>
    <col min="13" max="13" width="64.42578125" style="44" hidden="1" customWidth="1"/>
    <col min="14" max="14" width="35.7109375" style="44" hidden="1" customWidth="1"/>
    <col min="15" max="15" width="14" style="44" hidden="1" customWidth="1"/>
    <col min="16" max="16" width="23.140625" style="44" hidden="1" customWidth="1"/>
    <col min="17" max="17" width="14" style="44" hidden="1" customWidth="1"/>
    <col min="18" max="18" width="19.42578125" style="44" hidden="1" customWidth="1"/>
    <col min="19" max="19" width="14" style="44" hidden="1" customWidth="1"/>
    <col min="20" max="21" width="7.7109375" style="44" hidden="1" customWidth="1"/>
    <col min="22" max="22" width="69.140625" style="44" hidden="1" customWidth="1"/>
    <col min="23" max="23" width="33" style="44" hidden="1" customWidth="1"/>
    <col min="24" max="28" width="14" style="44" hidden="1" customWidth="1"/>
    <col min="29" max="30" width="8.28515625" style="44" hidden="1" customWidth="1"/>
    <col min="31" max="31" width="57.85546875" style="44" hidden="1" customWidth="1"/>
    <col min="32" max="32" width="34.28515625" style="44" hidden="1" customWidth="1"/>
    <col min="33" max="37" width="14" style="44" hidden="1" customWidth="1"/>
    <col min="38" max="39" width="7.7109375" style="44" hidden="1" customWidth="1"/>
    <col min="40" max="40" width="55.42578125" style="44" hidden="1" customWidth="1"/>
    <col min="41" max="41" width="37.42578125" style="44" hidden="1" customWidth="1"/>
    <col min="42" max="42" width="14.85546875" style="44" hidden="1" customWidth="1"/>
    <col min="43" max="46" width="14" style="37" hidden="1" customWidth="1"/>
    <col min="47" max="48" width="7.42578125" style="44" hidden="1" customWidth="1"/>
    <col min="49" max="49" width="61.42578125" style="44" hidden="1" customWidth="1"/>
    <col min="50" max="50" width="38.85546875" style="44" hidden="1" customWidth="1"/>
    <col min="51" max="51" width="14" style="44" hidden="1" customWidth="1"/>
    <col min="52" max="55" width="14" style="37" hidden="1" customWidth="1"/>
    <col min="56" max="57" width="6.7109375" style="44" hidden="1" customWidth="1"/>
    <col min="58" max="58" width="65.42578125" style="44" hidden="1" customWidth="1"/>
    <col min="59" max="59" width="41.85546875" style="44" hidden="1" customWidth="1"/>
    <col min="60" max="64" width="14" style="44" hidden="1" customWidth="1"/>
    <col min="65" max="66" width="8.7109375" style="44" hidden="1" customWidth="1"/>
    <col min="67" max="67" width="54.28515625" style="44" hidden="1" customWidth="1"/>
    <col min="68" max="68" width="48.85546875" style="44" hidden="1" customWidth="1"/>
    <col min="69" max="75" width="14" style="44" hidden="1" customWidth="1"/>
    <col min="76" max="76" width="75.28515625" style="44" hidden="1" customWidth="1"/>
    <col min="77" max="77" width="43.42578125" style="44" hidden="1" customWidth="1"/>
    <col min="78" max="84" width="14" style="44" hidden="1" customWidth="1"/>
    <col min="85" max="85" width="78.140625" style="44" customWidth="1"/>
    <col min="86" max="86" width="43" style="44" customWidth="1"/>
    <col min="87" max="93" width="14" style="44" customWidth="1"/>
    <col min="94" max="94" width="63.140625" style="44" customWidth="1"/>
    <col min="95" max="95" width="44" style="44" customWidth="1"/>
    <col min="96" max="102" width="14" style="44" customWidth="1"/>
    <col min="103" max="111" width="14" style="44" hidden="1" customWidth="1"/>
    <col min="112" max="112" width="17.85546875" style="44" customWidth="1"/>
    <col min="113" max="113" width="18" style="44" customWidth="1"/>
    <col min="114" max="114" width="41.140625" style="44" customWidth="1"/>
    <col min="115" max="16384" width="14.42578125" style="44"/>
  </cols>
  <sheetData>
    <row r="1" spans="2:115" ht="20.25" customHeight="1">
      <c r="B1" s="43"/>
      <c r="C1" s="360" t="s">
        <v>956</v>
      </c>
      <c r="D1" s="376"/>
      <c r="E1" s="376"/>
      <c r="F1" s="376"/>
      <c r="G1" s="376"/>
      <c r="H1" s="376"/>
      <c r="I1" s="376"/>
      <c r="J1" s="376"/>
      <c r="K1" s="376"/>
      <c r="L1" s="376"/>
      <c r="M1" s="32"/>
      <c r="N1" s="32"/>
      <c r="O1" s="32"/>
      <c r="P1" s="32"/>
      <c r="Q1" s="32"/>
      <c r="R1" s="32"/>
      <c r="S1" s="32"/>
      <c r="T1" s="32"/>
      <c r="U1" s="32"/>
      <c r="V1" s="32"/>
      <c r="W1" s="32"/>
      <c r="X1" s="32"/>
      <c r="Y1" s="33"/>
      <c r="Z1" s="33"/>
      <c r="AA1" s="33"/>
      <c r="AB1" s="33"/>
      <c r="AC1" s="32"/>
      <c r="AD1" s="32"/>
      <c r="AE1" s="32"/>
      <c r="AF1" s="32"/>
      <c r="AG1" s="32"/>
      <c r="AH1" s="32"/>
      <c r="AI1" s="32"/>
      <c r="AJ1" s="32"/>
      <c r="AK1" s="32"/>
      <c r="AL1" s="32"/>
      <c r="AM1" s="32"/>
      <c r="AN1" s="32"/>
      <c r="AO1" s="32"/>
      <c r="AP1" s="32"/>
      <c r="AQ1" s="33"/>
      <c r="AR1" s="33"/>
      <c r="AS1" s="33"/>
      <c r="AT1" s="33"/>
      <c r="AU1" s="32"/>
      <c r="AV1" s="32"/>
      <c r="AW1" s="32"/>
      <c r="AX1" s="32"/>
      <c r="AY1" s="32"/>
      <c r="AZ1" s="33"/>
      <c r="BA1" s="33"/>
      <c r="BB1" s="33"/>
      <c r="BC1" s="33"/>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row>
    <row r="2" spans="2:115" ht="19.5" customHeight="1">
      <c r="B2" s="43" t="s">
        <v>2</v>
      </c>
      <c r="C2" s="138" t="s">
        <v>3</v>
      </c>
      <c r="D2" s="33"/>
      <c r="E2" s="33"/>
      <c r="F2" s="33"/>
      <c r="G2" s="33"/>
      <c r="H2" s="33"/>
      <c r="I2" s="33"/>
      <c r="J2" s="33"/>
      <c r="K2" s="32"/>
      <c r="L2" s="32"/>
      <c r="M2" s="32"/>
      <c r="N2" s="32"/>
      <c r="O2" s="32"/>
      <c r="P2" s="32"/>
      <c r="Q2" s="32"/>
      <c r="R2" s="32"/>
      <c r="S2" s="32"/>
      <c r="T2" s="32"/>
      <c r="U2" s="32"/>
      <c r="V2" s="32"/>
      <c r="W2" s="32"/>
      <c r="X2" s="32"/>
      <c r="Y2" s="33"/>
      <c r="Z2" s="33"/>
      <c r="AA2" s="33"/>
      <c r="AB2" s="33"/>
      <c r="AC2" s="32"/>
      <c r="AD2" s="32"/>
      <c r="AE2" s="32"/>
      <c r="AF2" s="32"/>
      <c r="AG2" s="32"/>
      <c r="AH2" s="32"/>
      <c r="AI2" s="32"/>
      <c r="AJ2" s="32"/>
      <c r="AK2" s="32"/>
      <c r="AL2" s="32"/>
      <c r="AM2" s="32"/>
      <c r="AN2" s="32"/>
      <c r="AO2" s="32"/>
      <c r="AP2" s="32"/>
      <c r="AQ2" s="33"/>
      <c r="AR2" s="33"/>
      <c r="AS2" s="33"/>
      <c r="AT2" s="33"/>
      <c r="AU2" s="32"/>
      <c r="AV2" s="32"/>
      <c r="AW2" s="32"/>
      <c r="AX2" s="32"/>
      <c r="AY2" s="32"/>
      <c r="AZ2" s="33"/>
      <c r="BA2" s="33"/>
      <c r="BB2" s="33"/>
      <c r="BC2" s="33"/>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row>
    <row r="3" spans="2:115" ht="16.5">
      <c r="B3" s="43" t="s">
        <v>4</v>
      </c>
      <c r="C3" s="138" t="s">
        <v>5</v>
      </c>
      <c r="D3" s="33"/>
      <c r="E3" s="33"/>
      <c r="F3" s="33"/>
      <c r="G3" s="33"/>
      <c r="H3" s="33"/>
      <c r="I3" s="33"/>
      <c r="J3" s="33"/>
      <c r="K3" s="32"/>
      <c r="L3" s="32"/>
      <c r="M3" s="32"/>
      <c r="N3" s="32"/>
      <c r="O3" s="32"/>
      <c r="P3" s="32"/>
      <c r="Q3" s="32"/>
      <c r="R3" s="32"/>
      <c r="S3" s="32"/>
      <c r="T3" s="32"/>
      <c r="U3" s="32"/>
      <c r="V3" s="32"/>
      <c r="W3" s="32"/>
      <c r="X3" s="32"/>
      <c r="Y3" s="33"/>
      <c r="Z3" s="33"/>
      <c r="AA3" s="33"/>
      <c r="AB3" s="33"/>
      <c r="AC3" s="32"/>
      <c r="AD3" s="32"/>
      <c r="AE3" s="32"/>
      <c r="AF3" s="32"/>
      <c r="AG3" s="32"/>
      <c r="AH3" s="32"/>
      <c r="AI3" s="32"/>
      <c r="AJ3" s="32"/>
      <c r="AK3" s="32"/>
      <c r="AL3" s="32"/>
      <c r="AM3" s="32"/>
      <c r="AN3" s="32"/>
      <c r="AO3" s="32"/>
      <c r="AP3" s="32"/>
      <c r="AQ3" s="33"/>
      <c r="AR3" s="33"/>
      <c r="AS3" s="33"/>
      <c r="AT3" s="33"/>
      <c r="AU3" s="32"/>
      <c r="AV3" s="32"/>
      <c r="AW3" s="32"/>
      <c r="AX3" s="32"/>
      <c r="AY3" s="32"/>
      <c r="AZ3" s="33"/>
      <c r="BA3" s="33"/>
      <c r="BB3" s="33"/>
      <c r="BC3" s="33"/>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row>
    <row r="4" spans="2:115" ht="16.5">
      <c r="B4" s="43" t="s">
        <v>6</v>
      </c>
      <c r="C4" s="138">
        <v>2025</v>
      </c>
      <c r="D4" s="33"/>
      <c r="E4" s="33"/>
      <c r="F4" s="33"/>
      <c r="G4" s="33"/>
      <c r="H4" s="33"/>
      <c r="I4" s="33"/>
      <c r="J4" s="33"/>
      <c r="K4" s="32"/>
      <c r="L4" s="32"/>
      <c r="M4" s="32"/>
      <c r="N4" s="32"/>
      <c r="O4" s="32"/>
      <c r="P4" s="32"/>
      <c r="Q4" s="32"/>
      <c r="R4" s="32"/>
      <c r="S4" s="32"/>
      <c r="T4" s="32"/>
      <c r="U4" s="32"/>
      <c r="V4" s="32"/>
      <c r="W4" s="32"/>
      <c r="X4" s="32"/>
      <c r="Y4" s="33"/>
      <c r="Z4" s="33"/>
      <c r="AA4" s="33"/>
      <c r="AB4" s="33"/>
      <c r="AC4" s="32"/>
      <c r="AD4" s="32"/>
      <c r="AE4" s="32"/>
      <c r="AF4" s="32"/>
      <c r="AG4" s="32"/>
      <c r="AH4" s="32"/>
      <c r="AI4" s="32"/>
      <c r="AJ4" s="32"/>
      <c r="AK4" s="32"/>
      <c r="AL4" s="32"/>
      <c r="AM4" s="32"/>
      <c r="AN4" s="32"/>
      <c r="AO4" s="32"/>
      <c r="AP4" s="32"/>
      <c r="AQ4" s="33"/>
      <c r="AR4" s="33"/>
      <c r="AS4" s="33"/>
      <c r="AT4" s="33"/>
      <c r="AU4" s="32"/>
      <c r="AV4" s="32"/>
      <c r="AW4" s="32"/>
      <c r="AX4" s="32"/>
      <c r="AY4" s="32"/>
      <c r="AZ4" s="33"/>
      <c r="BA4" s="33"/>
      <c r="BB4" s="33"/>
      <c r="BC4" s="33"/>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row>
    <row r="5" spans="2:115" ht="16.5">
      <c r="B5" s="43" t="s">
        <v>7</v>
      </c>
      <c r="C5" s="49" t="s">
        <v>8</v>
      </c>
      <c r="D5" s="33"/>
      <c r="E5" s="33"/>
      <c r="F5" s="33"/>
      <c r="G5" s="33"/>
      <c r="H5" s="33"/>
      <c r="I5" s="33"/>
      <c r="J5" s="33"/>
      <c r="K5" s="32"/>
      <c r="L5" s="32"/>
      <c r="M5" s="32"/>
      <c r="N5" s="32"/>
      <c r="O5" s="32"/>
      <c r="P5" s="32"/>
      <c r="Q5" s="32"/>
      <c r="R5" s="32"/>
      <c r="S5" s="32"/>
      <c r="T5" s="32"/>
      <c r="U5" s="32"/>
      <c r="V5" s="32"/>
      <c r="W5" s="32"/>
      <c r="X5" s="32"/>
      <c r="Y5" s="33"/>
      <c r="Z5" s="33"/>
      <c r="AA5" s="33"/>
      <c r="AB5" s="33"/>
      <c r="AC5" s="32"/>
      <c r="AD5" s="32"/>
      <c r="AE5" s="32"/>
      <c r="AF5" s="32"/>
      <c r="AG5" s="32"/>
      <c r="AH5" s="32"/>
      <c r="AI5" s="32"/>
      <c r="AJ5" s="32"/>
      <c r="AK5" s="32"/>
      <c r="AL5" s="32"/>
      <c r="AM5" s="32"/>
      <c r="AN5" s="32"/>
      <c r="AO5" s="32"/>
      <c r="AP5" s="32"/>
      <c r="AQ5" s="33"/>
      <c r="AR5" s="33"/>
      <c r="AS5" s="33"/>
      <c r="AT5" s="33"/>
      <c r="AU5" s="32"/>
      <c r="AV5" s="32"/>
      <c r="AW5" s="32"/>
      <c r="AX5" s="32"/>
      <c r="AY5" s="32"/>
      <c r="AZ5" s="33"/>
      <c r="BA5" s="33"/>
      <c r="BB5" s="33"/>
      <c r="BC5" s="33"/>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row>
    <row r="6" spans="2:115" ht="16.5">
      <c r="B6" s="43" t="s">
        <v>938</v>
      </c>
      <c r="C6" s="138" t="s">
        <v>243</v>
      </c>
      <c r="D6" s="33"/>
      <c r="E6" s="33"/>
      <c r="F6" s="33"/>
      <c r="G6" s="33"/>
      <c r="H6" s="33"/>
      <c r="I6" s="33"/>
      <c r="J6" s="33"/>
      <c r="K6" s="32"/>
      <c r="L6" s="32"/>
      <c r="M6" s="32"/>
      <c r="N6" s="32"/>
      <c r="O6" s="32"/>
      <c r="P6" s="32"/>
      <c r="Q6" s="32"/>
      <c r="R6" s="32"/>
      <c r="S6" s="32"/>
      <c r="T6" s="32"/>
      <c r="U6" s="32"/>
      <c r="V6" s="32"/>
      <c r="W6" s="32"/>
      <c r="X6" s="32"/>
      <c r="Y6" s="33"/>
      <c r="Z6" s="33"/>
      <c r="AA6" s="33"/>
      <c r="AB6" s="33"/>
      <c r="AC6" s="32"/>
      <c r="AD6" s="32"/>
      <c r="AE6" s="32"/>
      <c r="AF6" s="32"/>
      <c r="AG6" s="32"/>
      <c r="AH6" s="32"/>
      <c r="AI6" s="32"/>
      <c r="AJ6" s="32"/>
      <c r="AK6" s="32"/>
      <c r="AL6" s="32"/>
      <c r="AM6" s="32"/>
      <c r="AN6" s="32"/>
      <c r="AO6" s="32"/>
      <c r="AP6" s="32"/>
      <c r="AQ6" s="33"/>
      <c r="AR6" s="33"/>
      <c r="AS6" s="33"/>
      <c r="AT6" s="33"/>
      <c r="AU6" s="32"/>
      <c r="AV6" s="32"/>
      <c r="AW6" s="32"/>
      <c r="AX6" s="32"/>
      <c r="AY6" s="32"/>
      <c r="AZ6" s="33"/>
      <c r="BA6" s="33"/>
      <c r="BB6" s="33"/>
      <c r="BC6" s="33"/>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row>
    <row r="7" spans="2:115" ht="5.25" customHeight="1">
      <c r="B7" s="361"/>
      <c r="C7" s="377"/>
      <c r="D7" s="377"/>
      <c r="E7" s="377"/>
      <c r="F7" s="377"/>
      <c r="G7" s="377"/>
      <c r="H7" s="377"/>
      <c r="I7" s="377"/>
      <c r="J7" s="377"/>
      <c r="K7" s="33"/>
      <c r="L7" s="46"/>
      <c r="M7" s="47"/>
      <c r="N7" s="32"/>
      <c r="O7" s="32"/>
      <c r="P7" s="32"/>
      <c r="Q7" s="32"/>
      <c r="R7" s="32"/>
      <c r="S7" s="32"/>
      <c r="T7" s="32"/>
      <c r="U7" s="32"/>
      <c r="V7" s="32"/>
      <c r="W7" s="32"/>
      <c r="X7" s="32"/>
      <c r="Y7" s="33"/>
      <c r="Z7" s="33"/>
      <c r="AA7" s="33"/>
      <c r="AB7" s="33"/>
      <c r="AC7" s="32"/>
      <c r="AD7" s="32"/>
      <c r="AE7" s="32"/>
      <c r="AF7" s="32"/>
      <c r="AG7" s="32"/>
      <c r="AH7" s="32"/>
      <c r="AI7" s="32"/>
      <c r="AJ7" s="32"/>
      <c r="AK7" s="32"/>
      <c r="AL7" s="32"/>
      <c r="AM7" s="32"/>
      <c r="AN7" s="32"/>
      <c r="AO7" s="32"/>
      <c r="AP7" s="32"/>
      <c r="AQ7" s="33"/>
      <c r="AR7" s="33"/>
      <c r="AS7" s="33"/>
      <c r="AT7" s="33"/>
      <c r="AU7" s="32"/>
      <c r="AV7" s="32"/>
      <c r="AW7" s="32"/>
      <c r="AX7" s="32"/>
      <c r="AY7" s="32"/>
      <c r="AZ7" s="33"/>
      <c r="BA7" s="33"/>
      <c r="BB7" s="33"/>
      <c r="BC7" s="33"/>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row>
    <row r="8" spans="2:115" ht="13.5" customHeight="1" thickBot="1">
      <c r="B8" s="45"/>
      <c r="C8" s="32"/>
      <c r="D8" s="33"/>
      <c r="E8" s="33"/>
      <c r="F8" s="33"/>
      <c r="G8" s="33"/>
      <c r="H8" s="33"/>
      <c r="I8" s="33"/>
      <c r="J8" s="33"/>
      <c r="K8" s="33"/>
      <c r="L8" s="46"/>
      <c r="M8" s="47"/>
      <c r="N8" s="32"/>
      <c r="O8" s="32"/>
      <c r="P8" s="32"/>
      <c r="Q8" s="32"/>
      <c r="R8" s="32"/>
      <c r="S8" s="32"/>
      <c r="T8" s="32"/>
      <c r="U8" s="32"/>
      <c r="V8" s="32"/>
      <c r="W8" s="32"/>
      <c r="X8" s="32"/>
      <c r="Y8" s="33"/>
      <c r="Z8" s="33"/>
      <c r="AA8" s="33"/>
      <c r="AB8" s="33"/>
      <c r="AC8" s="32"/>
      <c r="AD8" s="32"/>
      <c r="AE8" s="32"/>
      <c r="AF8" s="32"/>
      <c r="AG8" s="32"/>
      <c r="AH8" s="32"/>
      <c r="AI8" s="32"/>
      <c r="AJ8" s="32"/>
      <c r="AK8" s="32"/>
      <c r="AL8" s="32"/>
      <c r="AM8" s="32"/>
      <c r="AN8" s="32"/>
      <c r="AO8" s="32"/>
      <c r="AP8" s="32"/>
      <c r="AQ8" s="33"/>
      <c r="AR8" s="33"/>
      <c r="AS8" s="33"/>
      <c r="AT8" s="33"/>
      <c r="AU8" s="32"/>
      <c r="AV8" s="32"/>
      <c r="AW8" s="32"/>
      <c r="AX8" s="32"/>
      <c r="AY8" s="32"/>
      <c r="AZ8" s="33"/>
      <c r="BA8" s="33"/>
      <c r="BB8" s="33"/>
      <c r="BC8" s="33"/>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row>
    <row r="9" spans="2:115" s="53" customFormat="1" ht="15" customHeight="1">
      <c r="B9" s="362"/>
      <c r="C9" s="378"/>
      <c r="D9" s="359"/>
      <c r="E9" s="379"/>
      <c r="F9" s="379"/>
      <c r="G9" s="379"/>
      <c r="H9" s="379"/>
      <c r="I9" s="379"/>
      <c r="J9" s="379"/>
      <c r="K9" s="379"/>
      <c r="L9" s="380"/>
      <c r="M9" s="359"/>
      <c r="N9" s="379"/>
      <c r="O9" s="379"/>
      <c r="P9" s="379"/>
      <c r="Q9" s="379"/>
      <c r="R9" s="379"/>
      <c r="S9" s="379"/>
      <c r="T9" s="379"/>
      <c r="U9" s="380"/>
      <c r="V9" s="359"/>
      <c r="W9" s="379"/>
      <c r="X9" s="379"/>
      <c r="Y9" s="379"/>
      <c r="Z9" s="379"/>
      <c r="AA9" s="379"/>
      <c r="AB9" s="379"/>
      <c r="AC9" s="379"/>
      <c r="AD9" s="380"/>
      <c r="AE9" s="359"/>
      <c r="AF9" s="379"/>
      <c r="AG9" s="379"/>
      <c r="AH9" s="379"/>
      <c r="AI9" s="379"/>
      <c r="AJ9" s="379"/>
      <c r="AK9" s="379"/>
      <c r="AL9" s="379"/>
      <c r="AM9" s="380"/>
      <c r="AN9" s="359"/>
      <c r="AO9" s="379"/>
      <c r="AP9" s="379"/>
      <c r="AQ9" s="379"/>
      <c r="AR9" s="379"/>
      <c r="AS9" s="379"/>
      <c r="AT9" s="379"/>
      <c r="AU9" s="379"/>
      <c r="AV9" s="380"/>
      <c r="AW9" s="359"/>
      <c r="AX9" s="379"/>
      <c r="AY9" s="379"/>
      <c r="AZ9" s="379"/>
      <c r="BA9" s="379"/>
      <c r="BB9" s="379"/>
      <c r="BC9" s="379"/>
      <c r="BD9" s="379"/>
      <c r="BE9" s="380"/>
      <c r="BF9" s="359"/>
      <c r="BG9" s="379"/>
      <c r="BH9" s="379"/>
      <c r="BI9" s="379"/>
      <c r="BJ9" s="379"/>
      <c r="BK9" s="379"/>
      <c r="BL9" s="379"/>
      <c r="BM9" s="379"/>
      <c r="BN9" s="380"/>
      <c r="BO9" s="359"/>
      <c r="BP9" s="379"/>
      <c r="BQ9" s="379"/>
      <c r="BR9" s="379"/>
      <c r="BS9" s="379"/>
      <c r="BT9" s="379"/>
      <c r="BU9" s="379"/>
      <c r="BV9" s="379"/>
      <c r="BW9" s="380"/>
      <c r="BX9" s="359"/>
      <c r="BY9" s="379"/>
      <c r="BZ9" s="379"/>
      <c r="CA9" s="379"/>
      <c r="CB9" s="379"/>
      <c r="CC9" s="379"/>
      <c r="CD9" s="379"/>
      <c r="CE9" s="379"/>
      <c r="CF9" s="380"/>
      <c r="CG9" s="359"/>
      <c r="CH9" s="379"/>
      <c r="CI9" s="379"/>
      <c r="CJ9" s="379"/>
      <c r="CK9" s="379"/>
      <c r="CL9" s="379"/>
      <c r="CM9" s="379"/>
      <c r="CN9" s="379"/>
      <c r="CO9" s="380"/>
      <c r="CP9" s="359"/>
      <c r="CQ9" s="379"/>
      <c r="CR9" s="379"/>
      <c r="CS9" s="379"/>
      <c r="CT9" s="379"/>
      <c r="CU9" s="379"/>
      <c r="CV9" s="379"/>
      <c r="CW9" s="379"/>
      <c r="CX9" s="380"/>
      <c r="CY9" s="359"/>
      <c r="CZ9" s="379"/>
      <c r="DA9" s="379"/>
      <c r="DB9" s="379"/>
      <c r="DC9" s="379"/>
      <c r="DD9" s="379"/>
      <c r="DE9" s="379"/>
      <c r="DF9" s="379"/>
      <c r="DG9" s="380"/>
      <c r="DH9" s="292" t="s">
        <v>26</v>
      </c>
      <c r="DI9" s="293" t="s">
        <v>27</v>
      </c>
      <c r="DJ9" s="294" t="s">
        <v>28</v>
      </c>
    </row>
    <row r="10" spans="2:115" s="53" customFormat="1" ht="18.75" customHeight="1">
      <c r="B10" s="356" t="s">
        <v>939</v>
      </c>
      <c r="C10" s="357" t="s">
        <v>940</v>
      </c>
      <c r="D10" s="353" t="s">
        <v>14</v>
      </c>
      <c r="E10" s="378"/>
      <c r="F10" s="378"/>
      <c r="G10" s="378"/>
      <c r="H10" s="378"/>
      <c r="I10" s="378"/>
      <c r="J10" s="381"/>
      <c r="K10" s="354" t="s">
        <v>941</v>
      </c>
      <c r="L10" s="352" t="s">
        <v>942</v>
      </c>
      <c r="M10" s="353" t="s">
        <v>15</v>
      </c>
      <c r="N10" s="378"/>
      <c r="O10" s="378"/>
      <c r="P10" s="378"/>
      <c r="Q10" s="378"/>
      <c r="R10" s="378"/>
      <c r="S10" s="381"/>
      <c r="T10" s="354" t="s">
        <v>941</v>
      </c>
      <c r="U10" s="352" t="s">
        <v>942</v>
      </c>
      <c r="V10" s="353" t="s">
        <v>16</v>
      </c>
      <c r="W10" s="378"/>
      <c r="X10" s="378"/>
      <c r="Y10" s="378"/>
      <c r="Z10" s="378"/>
      <c r="AA10" s="378"/>
      <c r="AB10" s="381"/>
      <c r="AC10" s="354" t="s">
        <v>941</v>
      </c>
      <c r="AD10" s="352" t="s">
        <v>942</v>
      </c>
      <c r="AE10" s="353" t="s">
        <v>17</v>
      </c>
      <c r="AF10" s="378"/>
      <c r="AG10" s="378"/>
      <c r="AH10" s="378"/>
      <c r="AI10" s="378"/>
      <c r="AJ10" s="378"/>
      <c r="AK10" s="381"/>
      <c r="AL10" s="354" t="s">
        <v>941</v>
      </c>
      <c r="AM10" s="352" t="s">
        <v>942</v>
      </c>
      <c r="AN10" s="353" t="s">
        <v>18</v>
      </c>
      <c r="AO10" s="378"/>
      <c r="AP10" s="378"/>
      <c r="AQ10" s="378"/>
      <c r="AR10" s="378"/>
      <c r="AS10" s="378"/>
      <c r="AT10" s="381"/>
      <c r="AU10" s="354" t="s">
        <v>941</v>
      </c>
      <c r="AV10" s="352" t="s">
        <v>942</v>
      </c>
      <c r="AW10" s="353" t="s">
        <v>19</v>
      </c>
      <c r="AX10" s="378"/>
      <c r="AY10" s="378"/>
      <c r="AZ10" s="378"/>
      <c r="BA10" s="378"/>
      <c r="BB10" s="378"/>
      <c r="BC10" s="381"/>
      <c r="BD10" s="354" t="s">
        <v>941</v>
      </c>
      <c r="BE10" s="352" t="s">
        <v>942</v>
      </c>
      <c r="BF10" s="353" t="s">
        <v>20</v>
      </c>
      <c r="BG10" s="378"/>
      <c r="BH10" s="378"/>
      <c r="BI10" s="378"/>
      <c r="BJ10" s="378"/>
      <c r="BK10" s="378"/>
      <c r="BL10" s="381"/>
      <c r="BM10" s="354" t="s">
        <v>941</v>
      </c>
      <c r="BN10" s="352" t="s">
        <v>942</v>
      </c>
      <c r="BO10" s="353" t="s">
        <v>21</v>
      </c>
      <c r="BP10" s="378"/>
      <c r="BQ10" s="378"/>
      <c r="BR10" s="378"/>
      <c r="BS10" s="378"/>
      <c r="BT10" s="378"/>
      <c r="BU10" s="381"/>
      <c r="BV10" s="354" t="s">
        <v>941</v>
      </c>
      <c r="BW10" s="352" t="s">
        <v>942</v>
      </c>
      <c r="BX10" s="353" t="s">
        <v>22</v>
      </c>
      <c r="BY10" s="378"/>
      <c r="BZ10" s="378"/>
      <c r="CA10" s="378"/>
      <c r="CB10" s="378"/>
      <c r="CC10" s="378"/>
      <c r="CD10" s="381"/>
      <c r="CE10" s="354" t="s">
        <v>941</v>
      </c>
      <c r="CF10" s="352" t="s">
        <v>942</v>
      </c>
      <c r="CG10" s="353" t="s">
        <v>23</v>
      </c>
      <c r="CH10" s="378"/>
      <c r="CI10" s="378"/>
      <c r="CJ10" s="378"/>
      <c r="CK10" s="378"/>
      <c r="CL10" s="378"/>
      <c r="CM10" s="381"/>
      <c r="CN10" s="354" t="s">
        <v>941</v>
      </c>
      <c r="CO10" s="352" t="s">
        <v>942</v>
      </c>
      <c r="CP10" s="353" t="s">
        <v>24</v>
      </c>
      <c r="CQ10" s="378"/>
      <c r="CR10" s="378"/>
      <c r="CS10" s="378"/>
      <c r="CT10" s="378"/>
      <c r="CU10" s="378"/>
      <c r="CV10" s="381"/>
      <c r="CW10" s="354" t="s">
        <v>941</v>
      </c>
      <c r="CX10" s="352" t="s">
        <v>942</v>
      </c>
      <c r="CY10" s="353" t="s">
        <v>25</v>
      </c>
      <c r="CZ10" s="378"/>
      <c r="DA10" s="378"/>
      <c r="DB10" s="378"/>
      <c r="DC10" s="378"/>
      <c r="DD10" s="378"/>
      <c r="DE10" s="381"/>
      <c r="DF10" s="354" t="s">
        <v>941</v>
      </c>
      <c r="DG10" s="352" t="s">
        <v>942</v>
      </c>
      <c r="DH10" s="363"/>
      <c r="DI10" s="364"/>
      <c r="DJ10" s="295"/>
    </row>
    <row r="11" spans="2:115" s="53" customFormat="1" ht="42.75" customHeight="1" thickBot="1">
      <c r="B11" s="382"/>
      <c r="C11" s="383"/>
      <c r="D11" s="64" t="s">
        <v>943</v>
      </c>
      <c r="E11" s="65" t="s">
        <v>957</v>
      </c>
      <c r="F11" s="66" t="s">
        <v>945</v>
      </c>
      <c r="G11" s="67" t="s">
        <v>946</v>
      </c>
      <c r="H11" s="67" t="s">
        <v>947</v>
      </c>
      <c r="I11" s="67" t="s">
        <v>948</v>
      </c>
      <c r="J11" s="67" t="s">
        <v>949</v>
      </c>
      <c r="K11" s="384"/>
      <c r="L11" s="366"/>
      <c r="M11" s="64" t="s">
        <v>943</v>
      </c>
      <c r="N11" s="65" t="s">
        <v>957</v>
      </c>
      <c r="O11" s="66" t="s">
        <v>945</v>
      </c>
      <c r="P11" s="67" t="s">
        <v>946</v>
      </c>
      <c r="Q11" s="67" t="s">
        <v>947</v>
      </c>
      <c r="R11" s="67" t="s">
        <v>948</v>
      </c>
      <c r="S11" s="67" t="s">
        <v>949</v>
      </c>
      <c r="T11" s="384"/>
      <c r="U11" s="366"/>
      <c r="V11" s="64" t="s">
        <v>943</v>
      </c>
      <c r="W11" s="65" t="s">
        <v>957</v>
      </c>
      <c r="X11" s="66" t="s">
        <v>945</v>
      </c>
      <c r="Y11" s="67" t="s">
        <v>946</v>
      </c>
      <c r="Z11" s="67" t="s">
        <v>947</v>
      </c>
      <c r="AA11" s="67" t="s">
        <v>948</v>
      </c>
      <c r="AB11" s="67" t="s">
        <v>949</v>
      </c>
      <c r="AC11" s="384"/>
      <c r="AD11" s="366"/>
      <c r="AE11" s="64" t="s">
        <v>943</v>
      </c>
      <c r="AF11" s="65" t="s">
        <v>957</v>
      </c>
      <c r="AG11" s="66" t="s">
        <v>945</v>
      </c>
      <c r="AH11" s="67" t="s">
        <v>946</v>
      </c>
      <c r="AI11" s="67" t="s">
        <v>947</v>
      </c>
      <c r="AJ11" s="67" t="s">
        <v>948</v>
      </c>
      <c r="AK11" s="67" t="s">
        <v>949</v>
      </c>
      <c r="AL11" s="384"/>
      <c r="AM11" s="366"/>
      <c r="AN11" s="64" t="s">
        <v>943</v>
      </c>
      <c r="AO11" s="65" t="s">
        <v>957</v>
      </c>
      <c r="AP11" s="66" t="s">
        <v>945</v>
      </c>
      <c r="AQ11" s="67" t="s">
        <v>946</v>
      </c>
      <c r="AR11" s="67" t="s">
        <v>947</v>
      </c>
      <c r="AS11" s="67" t="s">
        <v>948</v>
      </c>
      <c r="AT11" s="67" t="s">
        <v>949</v>
      </c>
      <c r="AU11" s="384"/>
      <c r="AV11" s="366"/>
      <c r="AW11" s="64" t="s">
        <v>943</v>
      </c>
      <c r="AX11" s="65" t="s">
        <v>957</v>
      </c>
      <c r="AY11" s="66" t="s">
        <v>945</v>
      </c>
      <c r="AZ11" s="67" t="s">
        <v>946</v>
      </c>
      <c r="BA11" s="67" t="s">
        <v>947</v>
      </c>
      <c r="BB11" s="67" t="s">
        <v>948</v>
      </c>
      <c r="BC11" s="67" t="s">
        <v>949</v>
      </c>
      <c r="BD11" s="384"/>
      <c r="BE11" s="366"/>
      <c r="BF11" s="64" t="s">
        <v>943</v>
      </c>
      <c r="BG11" s="65" t="s">
        <v>957</v>
      </c>
      <c r="BH11" s="66" t="s">
        <v>945</v>
      </c>
      <c r="BI11" s="67" t="s">
        <v>946</v>
      </c>
      <c r="BJ11" s="67" t="s">
        <v>947</v>
      </c>
      <c r="BK11" s="67" t="s">
        <v>948</v>
      </c>
      <c r="BL11" s="67" t="s">
        <v>949</v>
      </c>
      <c r="BM11" s="384"/>
      <c r="BN11" s="366"/>
      <c r="BO11" s="64" t="s">
        <v>943</v>
      </c>
      <c r="BP11" s="65" t="s">
        <v>957</v>
      </c>
      <c r="BQ11" s="66" t="s">
        <v>945</v>
      </c>
      <c r="BR11" s="67" t="s">
        <v>946</v>
      </c>
      <c r="BS11" s="67" t="s">
        <v>947</v>
      </c>
      <c r="BT11" s="67" t="s">
        <v>948</v>
      </c>
      <c r="BU11" s="67" t="s">
        <v>949</v>
      </c>
      <c r="BV11" s="384"/>
      <c r="BW11" s="366"/>
      <c r="BX11" s="64" t="s">
        <v>943</v>
      </c>
      <c r="BY11" s="65" t="s">
        <v>957</v>
      </c>
      <c r="BZ11" s="66" t="s">
        <v>945</v>
      </c>
      <c r="CA11" s="67" t="s">
        <v>946</v>
      </c>
      <c r="CB11" s="67" t="s">
        <v>947</v>
      </c>
      <c r="CC11" s="67" t="s">
        <v>948</v>
      </c>
      <c r="CD11" s="67" t="s">
        <v>949</v>
      </c>
      <c r="CE11" s="384"/>
      <c r="CF11" s="366"/>
      <c r="CG11" s="64" t="s">
        <v>943</v>
      </c>
      <c r="CH11" s="65" t="s">
        <v>957</v>
      </c>
      <c r="CI11" s="66" t="s">
        <v>945</v>
      </c>
      <c r="CJ11" s="67" t="s">
        <v>946</v>
      </c>
      <c r="CK11" s="67" t="s">
        <v>947</v>
      </c>
      <c r="CL11" s="67" t="s">
        <v>948</v>
      </c>
      <c r="CM11" s="67" t="s">
        <v>949</v>
      </c>
      <c r="CN11" s="384"/>
      <c r="CO11" s="366"/>
      <c r="CP11" s="64" t="s">
        <v>943</v>
      </c>
      <c r="CQ11" s="65" t="s">
        <v>957</v>
      </c>
      <c r="CR11" s="66" t="s">
        <v>945</v>
      </c>
      <c r="CS11" s="67" t="s">
        <v>946</v>
      </c>
      <c r="CT11" s="67" t="s">
        <v>947</v>
      </c>
      <c r="CU11" s="67" t="s">
        <v>948</v>
      </c>
      <c r="CV11" s="67" t="s">
        <v>949</v>
      </c>
      <c r="CW11" s="384"/>
      <c r="CX11" s="366"/>
      <c r="CY11" s="64" t="s">
        <v>943</v>
      </c>
      <c r="CZ11" s="65" t="s">
        <v>957</v>
      </c>
      <c r="DA11" s="66" t="s">
        <v>945</v>
      </c>
      <c r="DB11" s="67" t="s">
        <v>946</v>
      </c>
      <c r="DC11" s="67" t="s">
        <v>947</v>
      </c>
      <c r="DD11" s="67" t="s">
        <v>948</v>
      </c>
      <c r="DE11" s="67" t="s">
        <v>949</v>
      </c>
      <c r="DF11" s="384"/>
      <c r="DG11" s="366"/>
      <c r="DH11" s="363"/>
      <c r="DI11" s="364"/>
      <c r="DJ11" s="358"/>
      <c r="DK11" s="55"/>
    </row>
    <row r="12" spans="2:115" s="48" customFormat="1" ht="276.75" customHeight="1">
      <c r="B12" s="139" t="s">
        <v>958</v>
      </c>
      <c r="C12" s="140" t="s">
        <v>959</v>
      </c>
      <c r="D12" s="79" t="s">
        <v>960</v>
      </c>
      <c r="E12" s="135" t="s">
        <v>961</v>
      </c>
      <c r="F12" s="42" t="s">
        <v>216</v>
      </c>
      <c r="G12" s="79" t="s">
        <v>79</v>
      </c>
      <c r="H12" s="80" t="s">
        <v>42</v>
      </c>
      <c r="I12" s="79" t="s">
        <v>43</v>
      </c>
      <c r="J12" s="80">
        <v>45715</v>
      </c>
      <c r="K12" s="62">
        <v>0.02</v>
      </c>
      <c r="L12" s="68">
        <v>0.02</v>
      </c>
      <c r="M12" s="186" t="s">
        <v>962</v>
      </c>
      <c r="N12" s="135" t="s">
        <v>963</v>
      </c>
      <c r="O12" s="42" t="s">
        <v>216</v>
      </c>
      <c r="P12" s="79" t="s">
        <v>79</v>
      </c>
      <c r="Q12" s="80" t="s">
        <v>42</v>
      </c>
      <c r="R12" s="79" t="s">
        <v>43</v>
      </c>
      <c r="S12" s="80">
        <v>45745</v>
      </c>
      <c r="T12" s="62">
        <v>3.2000000000000001E-2</v>
      </c>
      <c r="U12" s="68">
        <v>3.2000000000000001E-2</v>
      </c>
      <c r="V12" s="186" t="s">
        <v>964</v>
      </c>
      <c r="W12" s="135" t="s">
        <v>965</v>
      </c>
      <c r="X12" s="42" t="s">
        <v>10</v>
      </c>
      <c r="Y12" s="79" t="s">
        <v>79</v>
      </c>
      <c r="Z12" s="80" t="s">
        <v>42</v>
      </c>
      <c r="AA12" s="79" t="s">
        <v>966</v>
      </c>
      <c r="AB12" s="80">
        <v>45775</v>
      </c>
      <c r="AC12" s="62">
        <v>3.2000000000000001E-2</v>
      </c>
      <c r="AD12" s="68">
        <v>3.2000000000000001E-2</v>
      </c>
      <c r="AE12" s="79" t="s">
        <v>967</v>
      </c>
      <c r="AF12" s="135" t="s">
        <v>968</v>
      </c>
      <c r="AG12" s="42" t="s">
        <v>10</v>
      </c>
      <c r="AH12" s="79" t="s">
        <v>79</v>
      </c>
      <c r="AI12" s="80" t="s">
        <v>42</v>
      </c>
      <c r="AJ12" s="79" t="s">
        <v>43</v>
      </c>
      <c r="AK12" s="80">
        <v>45803</v>
      </c>
      <c r="AL12" s="62">
        <v>2.9000000000000001E-2</v>
      </c>
      <c r="AM12" s="68">
        <v>2.9000000000000001E-2</v>
      </c>
      <c r="AN12" s="79" t="s">
        <v>969</v>
      </c>
      <c r="AO12" s="135" t="s">
        <v>970</v>
      </c>
      <c r="AP12" s="42" t="s">
        <v>10</v>
      </c>
      <c r="AQ12" s="79" t="s">
        <v>79</v>
      </c>
      <c r="AR12" s="80" t="s">
        <v>42</v>
      </c>
      <c r="AS12" s="79" t="s">
        <v>43</v>
      </c>
      <c r="AT12" s="80">
        <v>45830</v>
      </c>
      <c r="AU12" s="62">
        <v>3.2000000000000001E-2</v>
      </c>
      <c r="AV12" s="68">
        <v>3.2000000000000001E-2</v>
      </c>
      <c r="AW12" s="79" t="s">
        <v>971</v>
      </c>
      <c r="AX12" s="135" t="s">
        <v>972</v>
      </c>
      <c r="AY12" s="42" t="s">
        <v>10</v>
      </c>
      <c r="AZ12" s="79" t="s">
        <v>79</v>
      </c>
      <c r="BA12" s="80" t="s">
        <v>42</v>
      </c>
      <c r="BB12" s="79" t="s">
        <v>43</v>
      </c>
      <c r="BC12" s="80">
        <v>45859</v>
      </c>
      <c r="BD12" s="62">
        <v>2.9000000000000001E-2</v>
      </c>
      <c r="BE12" s="68">
        <v>2.9000000000000001E-2</v>
      </c>
      <c r="BF12" s="79" t="s">
        <v>973</v>
      </c>
      <c r="BG12" s="135" t="s">
        <v>974</v>
      </c>
      <c r="BH12" s="42" t="s">
        <v>10</v>
      </c>
      <c r="BI12" s="79" t="s">
        <v>79</v>
      </c>
      <c r="BJ12" s="80" t="s">
        <v>42</v>
      </c>
      <c r="BK12" s="79" t="s">
        <v>43</v>
      </c>
      <c r="BL12" s="80">
        <v>45893</v>
      </c>
      <c r="BM12" s="62">
        <v>2.9000000000000001E-2</v>
      </c>
      <c r="BN12" s="68">
        <v>2.9000000000000001E-2</v>
      </c>
      <c r="BO12" s="79" t="s">
        <v>975</v>
      </c>
      <c r="BP12" s="135" t="s">
        <v>976</v>
      </c>
      <c r="BQ12" s="42" t="s">
        <v>10</v>
      </c>
      <c r="BR12" s="79" t="s">
        <v>79</v>
      </c>
      <c r="BS12" s="80" t="s">
        <v>42</v>
      </c>
      <c r="BT12" s="79" t="s">
        <v>43</v>
      </c>
      <c r="BU12" s="80">
        <v>45922</v>
      </c>
      <c r="BV12" s="62">
        <v>2.9000000000000001E-2</v>
      </c>
      <c r="BW12" s="68">
        <v>2.9000000000000001E-2</v>
      </c>
      <c r="BX12" s="79" t="s">
        <v>977</v>
      </c>
      <c r="BY12" s="135" t="s">
        <v>978</v>
      </c>
      <c r="BZ12" s="42" t="s">
        <v>10</v>
      </c>
      <c r="CA12" s="79" t="s">
        <v>79</v>
      </c>
      <c r="CB12" s="80" t="s">
        <v>42</v>
      </c>
      <c r="CC12" s="79" t="s">
        <v>43</v>
      </c>
      <c r="CD12" s="80">
        <v>45951</v>
      </c>
      <c r="CE12" s="62">
        <v>3.2000000000000001E-2</v>
      </c>
      <c r="CF12" s="68">
        <v>3.2000000000000001E-2</v>
      </c>
      <c r="CG12" s="79" t="s">
        <v>979</v>
      </c>
      <c r="CH12" s="135" t="s">
        <v>980</v>
      </c>
      <c r="CI12" s="42" t="s">
        <v>10</v>
      </c>
      <c r="CJ12" s="79" t="s">
        <v>79</v>
      </c>
      <c r="CK12" s="80" t="s">
        <v>42</v>
      </c>
      <c r="CL12" s="79" t="s">
        <v>43</v>
      </c>
      <c r="CM12" s="80">
        <v>45986</v>
      </c>
      <c r="CN12" s="62">
        <v>2.9000000000000001E-2</v>
      </c>
      <c r="CO12" s="68">
        <v>2.9000000000000001E-2</v>
      </c>
      <c r="CP12" s="79" t="s">
        <v>981</v>
      </c>
      <c r="CQ12" s="135" t="s">
        <v>982</v>
      </c>
      <c r="CR12" s="42" t="s">
        <v>10</v>
      </c>
      <c r="CS12" s="79" t="s">
        <v>79</v>
      </c>
      <c r="CT12" s="80" t="s">
        <v>42</v>
      </c>
      <c r="CU12" s="79" t="s">
        <v>43</v>
      </c>
      <c r="CV12" s="80">
        <v>46010</v>
      </c>
      <c r="CW12" s="62">
        <v>3.2000000000000001E-2</v>
      </c>
      <c r="CX12" s="68">
        <v>3.2000000000000001E-2</v>
      </c>
      <c r="CY12" s="79"/>
      <c r="CZ12" s="135"/>
      <c r="DA12" s="42"/>
      <c r="DB12" s="79"/>
      <c r="DC12" s="80"/>
      <c r="DD12" s="79"/>
      <c r="DE12" s="80"/>
      <c r="DF12" s="62">
        <v>2.5000000000000001E-2</v>
      </c>
      <c r="DG12" s="63"/>
      <c r="DH12" s="125">
        <f t="shared" ref="DH12:DI14" si="0">K12+T12+AC12+AL12+AU12+BD12+BM12+BV12+CE12+CN12+CW12+DF12</f>
        <v>0.35000000000000009</v>
      </c>
      <c r="DI12" s="126">
        <f t="shared" si="0"/>
        <v>0.32500000000000007</v>
      </c>
      <c r="DJ12" s="82"/>
      <c r="DK12" s="50"/>
    </row>
    <row r="13" spans="2:115" s="48" customFormat="1" ht="276.75" customHeight="1">
      <c r="B13" s="141" t="s">
        <v>983</v>
      </c>
      <c r="C13" s="140" t="s">
        <v>984</v>
      </c>
      <c r="D13" s="79" t="s">
        <v>985</v>
      </c>
      <c r="E13" s="135" t="s">
        <v>986</v>
      </c>
      <c r="F13" s="42" t="s">
        <v>216</v>
      </c>
      <c r="G13" s="79" t="s">
        <v>79</v>
      </c>
      <c r="H13" s="80" t="s">
        <v>42</v>
      </c>
      <c r="I13" s="79" t="s">
        <v>43</v>
      </c>
      <c r="J13" s="80">
        <v>45715</v>
      </c>
      <c r="K13" s="59">
        <v>3.6999999999999998E-2</v>
      </c>
      <c r="L13" s="60">
        <v>3.5000000000000003E-2</v>
      </c>
      <c r="M13" s="79" t="s">
        <v>987</v>
      </c>
      <c r="N13" s="135" t="s">
        <v>988</v>
      </c>
      <c r="O13" s="42" t="s">
        <v>216</v>
      </c>
      <c r="P13" s="79" t="s">
        <v>79</v>
      </c>
      <c r="Q13" s="80" t="s">
        <v>42</v>
      </c>
      <c r="R13" s="79" t="s">
        <v>43</v>
      </c>
      <c r="S13" s="80">
        <v>45745</v>
      </c>
      <c r="T13" s="59">
        <v>5.8000000000000003E-2</v>
      </c>
      <c r="U13" s="60">
        <v>5.8000000000000003E-2</v>
      </c>
      <c r="V13" s="79" t="s">
        <v>989</v>
      </c>
      <c r="W13" s="135" t="s">
        <v>990</v>
      </c>
      <c r="X13" s="42" t="s">
        <v>10</v>
      </c>
      <c r="Y13" s="79" t="s">
        <v>79</v>
      </c>
      <c r="Z13" s="80" t="s">
        <v>42</v>
      </c>
      <c r="AA13" s="79" t="s">
        <v>43</v>
      </c>
      <c r="AB13" s="80">
        <v>45775</v>
      </c>
      <c r="AC13" s="59">
        <v>5.8000000000000003E-2</v>
      </c>
      <c r="AD13" s="60">
        <v>5.8000000000000003E-2</v>
      </c>
      <c r="AE13" s="79" t="s">
        <v>991</v>
      </c>
      <c r="AF13" s="135" t="s">
        <v>992</v>
      </c>
      <c r="AG13" s="42" t="s">
        <v>10</v>
      </c>
      <c r="AH13" s="79" t="s">
        <v>79</v>
      </c>
      <c r="AI13" s="80" t="s">
        <v>42</v>
      </c>
      <c r="AJ13" s="79" t="s">
        <v>43</v>
      </c>
      <c r="AK13" s="80">
        <v>45803</v>
      </c>
      <c r="AL13" s="59">
        <v>5.3999999999999999E-2</v>
      </c>
      <c r="AM13" s="60">
        <v>5.3999999999999999E-2</v>
      </c>
      <c r="AN13" s="79" t="s">
        <v>993</v>
      </c>
      <c r="AO13" s="135" t="s">
        <v>994</v>
      </c>
      <c r="AP13" s="42" t="s">
        <v>10</v>
      </c>
      <c r="AQ13" s="79" t="s">
        <v>79</v>
      </c>
      <c r="AR13" s="80" t="s">
        <v>42</v>
      </c>
      <c r="AS13" s="79" t="s">
        <v>43</v>
      </c>
      <c r="AT13" s="80">
        <v>45830</v>
      </c>
      <c r="AU13" s="59">
        <v>5.8000000000000003E-2</v>
      </c>
      <c r="AV13" s="60">
        <v>5.8000000000000003E-2</v>
      </c>
      <c r="AW13" s="79" t="s">
        <v>995</v>
      </c>
      <c r="AX13" s="135" t="s">
        <v>996</v>
      </c>
      <c r="AY13" s="42" t="s">
        <v>10</v>
      </c>
      <c r="AZ13" s="79" t="s">
        <v>79</v>
      </c>
      <c r="BA13" s="80" t="s">
        <v>42</v>
      </c>
      <c r="BB13" s="79" t="s">
        <v>43</v>
      </c>
      <c r="BC13" s="80">
        <v>45859</v>
      </c>
      <c r="BD13" s="59">
        <v>5.2999999999999999E-2</v>
      </c>
      <c r="BE13" s="60">
        <v>5.2999999999999999E-2</v>
      </c>
      <c r="BF13" s="79" t="s">
        <v>997</v>
      </c>
      <c r="BG13" s="135" t="s">
        <v>998</v>
      </c>
      <c r="BH13" s="42" t="s">
        <v>10</v>
      </c>
      <c r="BI13" s="79" t="s">
        <v>79</v>
      </c>
      <c r="BJ13" s="80" t="s">
        <v>42</v>
      </c>
      <c r="BK13" s="79" t="s">
        <v>43</v>
      </c>
      <c r="BL13" s="80">
        <v>45893</v>
      </c>
      <c r="BM13" s="59">
        <v>5.2999999999999999E-2</v>
      </c>
      <c r="BN13" s="60">
        <v>5.2999999999999999E-2</v>
      </c>
      <c r="BO13" s="79" t="s">
        <v>999</v>
      </c>
      <c r="BP13" s="135" t="s">
        <v>1000</v>
      </c>
      <c r="BQ13" s="42" t="s">
        <v>10</v>
      </c>
      <c r="BR13" s="79" t="s">
        <v>79</v>
      </c>
      <c r="BS13" s="80" t="s">
        <v>42</v>
      </c>
      <c r="BT13" s="79" t="s">
        <v>43</v>
      </c>
      <c r="BU13" s="80">
        <v>45922</v>
      </c>
      <c r="BV13" s="59">
        <v>5.2999999999999999E-2</v>
      </c>
      <c r="BW13" s="60">
        <v>5.2999999999999999E-2</v>
      </c>
      <c r="BX13" s="79" t="s">
        <v>1001</v>
      </c>
      <c r="BY13" s="135" t="s">
        <v>1002</v>
      </c>
      <c r="BZ13" s="42" t="s">
        <v>10</v>
      </c>
      <c r="CA13" s="79" t="s">
        <v>79</v>
      </c>
      <c r="CB13" s="80" t="s">
        <v>42</v>
      </c>
      <c r="CC13" s="79" t="s">
        <v>43</v>
      </c>
      <c r="CD13" s="80">
        <v>45951</v>
      </c>
      <c r="CE13" s="59">
        <v>5.8000000000000003E-2</v>
      </c>
      <c r="CF13" s="60">
        <v>5.8000000000000003E-2</v>
      </c>
      <c r="CG13" s="79" t="s">
        <v>1003</v>
      </c>
      <c r="CH13" s="135" t="s">
        <v>1004</v>
      </c>
      <c r="CI13" s="42" t="s">
        <v>10</v>
      </c>
      <c r="CJ13" s="79" t="s">
        <v>79</v>
      </c>
      <c r="CK13" s="80" t="s">
        <v>42</v>
      </c>
      <c r="CL13" s="79" t="s">
        <v>43</v>
      </c>
      <c r="CM13" s="80">
        <v>45986</v>
      </c>
      <c r="CN13" s="59">
        <v>5.2999999999999999E-2</v>
      </c>
      <c r="CO13" s="60">
        <v>5.2999999999999999E-2</v>
      </c>
      <c r="CP13" s="79" t="s">
        <v>1005</v>
      </c>
      <c r="CQ13" s="135" t="s">
        <v>1006</v>
      </c>
      <c r="CR13" s="42" t="s">
        <v>10</v>
      </c>
      <c r="CS13" s="79" t="s">
        <v>79</v>
      </c>
      <c r="CT13" s="80" t="s">
        <v>42</v>
      </c>
      <c r="CU13" s="79" t="s">
        <v>1007</v>
      </c>
      <c r="CV13" s="80">
        <v>46010</v>
      </c>
      <c r="CW13" s="59">
        <v>5.8000000000000003E-2</v>
      </c>
      <c r="CX13" s="60">
        <v>5.8000000000000003E-2</v>
      </c>
      <c r="CY13" s="79"/>
      <c r="CZ13" s="135"/>
      <c r="DA13" s="42"/>
      <c r="DB13" s="79"/>
      <c r="DC13" s="80"/>
      <c r="DD13" s="79"/>
      <c r="DE13" s="80"/>
      <c r="DF13" s="59">
        <v>5.7000000000000002E-2</v>
      </c>
      <c r="DG13" s="61"/>
      <c r="DH13" s="127">
        <f t="shared" si="0"/>
        <v>0.65000000000000013</v>
      </c>
      <c r="DI13" s="128">
        <f t="shared" si="0"/>
        <v>0.59100000000000008</v>
      </c>
      <c r="DJ13" s="82"/>
      <c r="DK13" s="50"/>
    </row>
    <row r="14" spans="2:115" s="58" customFormat="1" ht="30" customHeight="1" thickBot="1">
      <c r="B14" s="56"/>
      <c r="C14" s="56"/>
      <c r="D14" s="351"/>
      <c r="E14" s="385"/>
      <c r="F14" s="385"/>
      <c r="G14" s="385"/>
      <c r="H14" s="385"/>
      <c r="I14" s="385"/>
      <c r="J14" s="385"/>
      <c r="K14" s="129">
        <f>+K13+K12</f>
        <v>5.6999999999999995E-2</v>
      </c>
      <c r="L14" s="130">
        <f>+L13+L12</f>
        <v>5.5000000000000007E-2</v>
      </c>
      <c r="M14" s="355"/>
      <c r="N14" s="385"/>
      <c r="O14" s="385"/>
      <c r="P14" s="385"/>
      <c r="Q14" s="385"/>
      <c r="R14" s="385"/>
      <c r="S14" s="385"/>
      <c r="T14" s="129">
        <f>+T13+T12</f>
        <v>0.09</v>
      </c>
      <c r="U14" s="130">
        <f>+U13+U12</f>
        <v>0.09</v>
      </c>
      <c r="V14" s="351"/>
      <c r="W14" s="385"/>
      <c r="X14" s="385"/>
      <c r="Y14" s="385"/>
      <c r="Z14" s="385"/>
      <c r="AA14" s="385"/>
      <c r="AB14" s="385"/>
      <c r="AC14" s="129">
        <f>+AC13+AC12</f>
        <v>0.09</v>
      </c>
      <c r="AD14" s="130">
        <f>+AD13+AD12</f>
        <v>0.09</v>
      </c>
      <c r="AE14" s="351"/>
      <c r="AF14" s="385"/>
      <c r="AG14" s="385"/>
      <c r="AH14" s="385"/>
      <c r="AI14" s="385"/>
      <c r="AJ14" s="385"/>
      <c r="AK14" s="385"/>
      <c r="AL14" s="129">
        <f>+AL13+AL12</f>
        <v>8.3000000000000004E-2</v>
      </c>
      <c r="AM14" s="130">
        <f>+AM13+AM12</f>
        <v>8.3000000000000004E-2</v>
      </c>
      <c r="AN14" s="351"/>
      <c r="AO14" s="385"/>
      <c r="AP14" s="385"/>
      <c r="AQ14" s="385"/>
      <c r="AR14" s="385"/>
      <c r="AS14" s="385"/>
      <c r="AT14" s="385"/>
      <c r="AU14" s="129">
        <f>+AU13+AU12</f>
        <v>0.09</v>
      </c>
      <c r="AV14" s="130">
        <f>+AV13+AV12</f>
        <v>0.09</v>
      </c>
      <c r="AW14" s="351"/>
      <c r="AX14" s="385"/>
      <c r="AY14" s="385"/>
      <c r="AZ14" s="385"/>
      <c r="BA14" s="385"/>
      <c r="BB14" s="385"/>
      <c r="BC14" s="385"/>
      <c r="BD14" s="129">
        <f>+BD13+BD12</f>
        <v>8.2000000000000003E-2</v>
      </c>
      <c r="BE14" s="130">
        <f>+BE13+BE12</f>
        <v>8.2000000000000003E-2</v>
      </c>
      <c r="BF14" s="351"/>
      <c r="BG14" s="385"/>
      <c r="BH14" s="385"/>
      <c r="BI14" s="385"/>
      <c r="BJ14" s="385"/>
      <c r="BK14" s="385"/>
      <c r="BL14" s="385"/>
      <c r="BM14" s="129">
        <f>+BM13+BM12</f>
        <v>8.2000000000000003E-2</v>
      </c>
      <c r="BN14" s="130">
        <f>+BN13+BN12</f>
        <v>8.2000000000000003E-2</v>
      </c>
      <c r="BO14" s="351"/>
      <c r="BP14" s="385"/>
      <c r="BQ14" s="385"/>
      <c r="BR14" s="385"/>
      <c r="BS14" s="385"/>
      <c r="BT14" s="385"/>
      <c r="BU14" s="385"/>
      <c r="BV14" s="129">
        <f>+BV13+BV12</f>
        <v>8.2000000000000003E-2</v>
      </c>
      <c r="BW14" s="130">
        <f>+BW13+BW12</f>
        <v>8.2000000000000003E-2</v>
      </c>
      <c r="BX14" s="351"/>
      <c r="BY14" s="385"/>
      <c r="BZ14" s="385"/>
      <c r="CA14" s="385"/>
      <c r="CB14" s="385"/>
      <c r="CC14" s="385"/>
      <c r="CD14" s="385"/>
      <c r="CE14" s="129">
        <f>+CE13+CE12</f>
        <v>0.09</v>
      </c>
      <c r="CF14" s="130">
        <f>+CF13+CF12</f>
        <v>0.09</v>
      </c>
      <c r="CG14" s="351"/>
      <c r="CH14" s="385"/>
      <c r="CI14" s="385"/>
      <c r="CJ14" s="385"/>
      <c r="CK14" s="385"/>
      <c r="CL14" s="385"/>
      <c r="CM14" s="385"/>
      <c r="CN14" s="129">
        <f>+CN13+CN12</f>
        <v>8.2000000000000003E-2</v>
      </c>
      <c r="CO14" s="130">
        <f>+CO13+CO12</f>
        <v>8.2000000000000003E-2</v>
      </c>
      <c r="CP14" s="351"/>
      <c r="CQ14" s="385"/>
      <c r="CR14" s="385"/>
      <c r="CS14" s="385"/>
      <c r="CT14" s="385"/>
      <c r="CU14" s="385"/>
      <c r="CV14" s="385"/>
      <c r="CW14" s="129">
        <f>+CW13+CW12</f>
        <v>0.09</v>
      </c>
      <c r="CX14" s="130">
        <f>+CX13+CX12</f>
        <v>0.09</v>
      </c>
      <c r="CY14" s="351"/>
      <c r="CZ14" s="385"/>
      <c r="DA14" s="385"/>
      <c r="DB14" s="385"/>
      <c r="DC14" s="385"/>
      <c r="DD14" s="385"/>
      <c r="DE14" s="385"/>
      <c r="DF14" s="129">
        <f>+DF13+DF12</f>
        <v>8.2000000000000003E-2</v>
      </c>
      <c r="DG14" s="130">
        <f>+DG13+DG12</f>
        <v>0</v>
      </c>
      <c r="DH14" s="123">
        <f t="shared" si="0"/>
        <v>0.99999999999999989</v>
      </c>
      <c r="DI14" s="124">
        <f t="shared" si="0"/>
        <v>0.91599999999999993</v>
      </c>
      <c r="DJ14" s="55"/>
      <c r="DK14" s="57"/>
    </row>
    <row r="15" spans="2:115" s="149" customFormat="1" ht="15" customHeight="1">
      <c r="AQ15" s="150"/>
      <c r="AR15" s="150"/>
      <c r="AS15" s="150"/>
      <c r="AT15" s="150"/>
      <c r="AZ15" s="150"/>
      <c r="BA15" s="150"/>
      <c r="BB15" s="150"/>
      <c r="BC15" s="150"/>
      <c r="DJ15" s="151"/>
    </row>
    <row r="16" spans="2:115" s="149" customFormat="1" ht="15" customHeight="1">
      <c r="AQ16" s="150"/>
      <c r="AR16" s="150"/>
      <c r="AS16" s="150"/>
      <c r="AT16" s="150"/>
      <c r="AZ16" s="150"/>
      <c r="BA16" s="150"/>
      <c r="BB16" s="150"/>
      <c r="BC16" s="150"/>
    </row>
  </sheetData>
  <sheetProtection algorithmName="SHA-512" hashValue="N8wWh5hJaF0DuG2L1XUpwH/xCElkm0qodDfiiDM+BVrsB77e/Ea9rxV5RwOUiG5rquFTy2ANWaixtrOuTctP0w==" saltValue="PVhmrXf2VdnFxlRc1/MYkg==" spinCount="100000" sheet="1" objects="1" scenarios="1" formatCells="0" formatColumns="0" formatRows="0" autoFilter="0"/>
  <mergeCells count="68">
    <mergeCell ref="BX9:CF9"/>
    <mergeCell ref="C1:L1"/>
    <mergeCell ref="B7:J7"/>
    <mergeCell ref="B9:C9"/>
    <mergeCell ref="D9:L9"/>
    <mergeCell ref="M9:U9"/>
    <mergeCell ref="V9:AD9"/>
    <mergeCell ref="AE9:AM9"/>
    <mergeCell ref="AN9:AV9"/>
    <mergeCell ref="AW9:BE9"/>
    <mergeCell ref="BF9:BN9"/>
    <mergeCell ref="BO9:BW9"/>
    <mergeCell ref="DJ9:DJ11"/>
    <mergeCell ref="CN10:CN11"/>
    <mergeCell ref="CO10:CO11"/>
    <mergeCell ref="CP10:CV10"/>
    <mergeCell ref="CW10:CW11"/>
    <mergeCell ref="CG9:CO9"/>
    <mergeCell ref="CP9:CX9"/>
    <mergeCell ref="CY9:DG9"/>
    <mergeCell ref="DH9:DH11"/>
    <mergeCell ref="DI9:DI11"/>
    <mergeCell ref="DF10:DF11"/>
    <mergeCell ref="DG10:DG11"/>
    <mergeCell ref="AE10:AK10"/>
    <mergeCell ref="B10:B11"/>
    <mergeCell ref="C10:C11"/>
    <mergeCell ref="D10:J10"/>
    <mergeCell ref="K10:K11"/>
    <mergeCell ref="L10:L11"/>
    <mergeCell ref="M10:S10"/>
    <mergeCell ref="T10:T11"/>
    <mergeCell ref="U10:U11"/>
    <mergeCell ref="V10:AB10"/>
    <mergeCell ref="AC10:AC11"/>
    <mergeCell ref="AD10:AD11"/>
    <mergeCell ref="AL10:AL11"/>
    <mergeCell ref="AM10:AM11"/>
    <mergeCell ref="AN10:AT10"/>
    <mergeCell ref="AU10:AU11"/>
    <mergeCell ref="AV10:AV11"/>
    <mergeCell ref="CF10:CF11"/>
    <mergeCell ref="CG10:CM10"/>
    <mergeCell ref="BD10:BD11"/>
    <mergeCell ref="BE10:BE11"/>
    <mergeCell ref="BF10:BL10"/>
    <mergeCell ref="BM10:BM11"/>
    <mergeCell ref="BN10:BN11"/>
    <mergeCell ref="BO10:BU10"/>
    <mergeCell ref="D14:J14"/>
    <mergeCell ref="M14:S14"/>
    <mergeCell ref="V14:AB14"/>
    <mergeCell ref="AE14:AK14"/>
    <mergeCell ref="AN14:AT14"/>
    <mergeCell ref="AW14:BC14"/>
    <mergeCell ref="BV10:BV11"/>
    <mergeCell ref="BW10:BW11"/>
    <mergeCell ref="BX10:CD10"/>
    <mergeCell ref="CE10:CE11"/>
    <mergeCell ref="AW10:BC10"/>
    <mergeCell ref="BF14:BL14"/>
    <mergeCell ref="BO14:BU14"/>
    <mergeCell ref="BX14:CD14"/>
    <mergeCell ref="CG14:CM14"/>
    <mergeCell ref="CP14:CV14"/>
    <mergeCell ref="CY14:DE14"/>
    <mergeCell ref="CX10:CX11"/>
    <mergeCell ref="CY10:DE10"/>
  </mergeCells>
  <conditionalFormatting sqref="D12:J13">
    <cfRule type="containsBlanks" dxfId="52" priority="53">
      <formula>LEN(TRIM(D12))=0</formula>
    </cfRule>
    <cfRule type="cellIs" dxfId="51" priority="35" operator="equal">
      <formula>"NO"</formula>
    </cfRule>
  </conditionalFormatting>
  <conditionalFormatting sqref="I12:I13">
    <cfRule type="containsText" dxfId="50" priority="34" operator="containsText" text="Pendiente">
      <formula>NOT(ISERROR(SEARCH("Pendiente",I12)))</formula>
    </cfRule>
  </conditionalFormatting>
  <conditionalFormatting sqref="L14">
    <cfRule type="cellIs" dxfId="49" priority="52" operator="greaterThan">
      <formula>K14</formula>
    </cfRule>
  </conditionalFormatting>
  <conditionalFormatting sqref="M12:S13">
    <cfRule type="cellIs" dxfId="48" priority="32" operator="equal">
      <formula>"NO"</formula>
    </cfRule>
    <cfRule type="containsBlanks" dxfId="47" priority="33">
      <formula>LEN(TRIM(M12))=0</formula>
    </cfRule>
  </conditionalFormatting>
  <conditionalFormatting sqref="R12:R13">
    <cfRule type="containsText" dxfId="46" priority="31" operator="containsText" text="Pendiente">
      <formula>NOT(ISERROR(SEARCH("Pendiente",R12)))</formula>
    </cfRule>
  </conditionalFormatting>
  <conditionalFormatting sqref="U14">
    <cfRule type="cellIs" dxfId="45" priority="47" operator="greaterThan">
      <formula>T14</formula>
    </cfRule>
  </conditionalFormatting>
  <conditionalFormatting sqref="V12:AB13">
    <cfRule type="cellIs" dxfId="44" priority="29" operator="equal">
      <formula>"NO"</formula>
    </cfRule>
    <cfRule type="containsBlanks" dxfId="43" priority="30">
      <formula>LEN(TRIM(V12))=0</formula>
    </cfRule>
  </conditionalFormatting>
  <conditionalFormatting sqref="AA12:AA13">
    <cfRule type="containsText" dxfId="42" priority="28" operator="containsText" text="Pendiente">
      <formula>NOT(ISERROR(SEARCH("Pendiente",AA12)))</formula>
    </cfRule>
  </conditionalFormatting>
  <conditionalFormatting sqref="AD14">
    <cfRule type="cellIs" dxfId="41" priority="46" operator="greaterThan">
      <formula>AC14</formula>
    </cfRule>
  </conditionalFormatting>
  <conditionalFormatting sqref="AE12:AK13">
    <cfRule type="containsBlanks" dxfId="40" priority="27">
      <formula>LEN(TRIM(AE12))=0</formula>
    </cfRule>
    <cfRule type="cellIs" dxfId="39" priority="26" operator="equal">
      <formula>"NO"</formula>
    </cfRule>
  </conditionalFormatting>
  <conditionalFormatting sqref="AJ12:AJ13">
    <cfRule type="containsText" dxfId="38" priority="25" operator="containsText" text="Pendiente">
      <formula>NOT(ISERROR(SEARCH("Pendiente",AJ12)))</formula>
    </cfRule>
  </conditionalFormatting>
  <conditionalFormatting sqref="AM14">
    <cfRule type="cellIs" dxfId="37" priority="45" operator="greaterThan">
      <formula>AL14</formula>
    </cfRule>
  </conditionalFormatting>
  <conditionalFormatting sqref="AN12:AT13">
    <cfRule type="containsBlanks" dxfId="36" priority="24">
      <formula>LEN(TRIM(AN12))=0</formula>
    </cfRule>
    <cfRule type="cellIs" dxfId="35" priority="23" operator="equal">
      <formula>"NO"</formula>
    </cfRule>
  </conditionalFormatting>
  <conditionalFormatting sqref="AS12:AS13">
    <cfRule type="containsText" dxfId="34" priority="22" operator="containsText" text="Pendiente">
      <formula>NOT(ISERROR(SEARCH("Pendiente",AS12)))</formula>
    </cfRule>
  </conditionalFormatting>
  <conditionalFormatting sqref="AV14">
    <cfRule type="cellIs" dxfId="33" priority="44" operator="greaterThan">
      <formula>AU14</formula>
    </cfRule>
  </conditionalFormatting>
  <conditionalFormatting sqref="AW12:BC13">
    <cfRule type="cellIs" dxfId="32" priority="20" operator="equal">
      <formula>"NO"</formula>
    </cfRule>
    <cfRule type="containsBlanks" dxfId="31" priority="21">
      <formula>LEN(TRIM(AW12))=0</formula>
    </cfRule>
  </conditionalFormatting>
  <conditionalFormatting sqref="BB12:BB13">
    <cfRule type="containsText" dxfId="30" priority="19" operator="containsText" text="Pendiente">
      <formula>NOT(ISERROR(SEARCH("Pendiente",BB12)))</formula>
    </cfRule>
  </conditionalFormatting>
  <conditionalFormatting sqref="BE14">
    <cfRule type="cellIs" dxfId="29" priority="43" operator="greaterThan">
      <formula>BD14</formula>
    </cfRule>
  </conditionalFormatting>
  <conditionalFormatting sqref="BF12:BL13">
    <cfRule type="cellIs" dxfId="28" priority="17" operator="equal">
      <formula>"NO"</formula>
    </cfRule>
    <cfRule type="containsBlanks" dxfId="27" priority="18">
      <formula>LEN(TRIM(BF12))=0</formula>
    </cfRule>
  </conditionalFormatting>
  <conditionalFormatting sqref="BK12:BK13">
    <cfRule type="containsText" dxfId="26" priority="16" operator="containsText" text="Pendiente">
      <formula>NOT(ISERROR(SEARCH("Pendiente",BK12)))</formula>
    </cfRule>
  </conditionalFormatting>
  <conditionalFormatting sqref="BN14">
    <cfRule type="cellIs" dxfId="25" priority="42" operator="greaterThan">
      <formula>BM14</formula>
    </cfRule>
  </conditionalFormatting>
  <conditionalFormatting sqref="BO12:BU13">
    <cfRule type="containsBlanks" dxfId="24" priority="15">
      <formula>LEN(TRIM(BO12))=0</formula>
    </cfRule>
    <cfRule type="cellIs" dxfId="23" priority="14" operator="equal">
      <formula>"NO"</formula>
    </cfRule>
  </conditionalFormatting>
  <conditionalFormatting sqref="BT12:BT13">
    <cfRule type="containsText" dxfId="22" priority="13" operator="containsText" text="Pendiente">
      <formula>NOT(ISERROR(SEARCH("Pendiente",BT12)))</formula>
    </cfRule>
  </conditionalFormatting>
  <conditionalFormatting sqref="BW14">
    <cfRule type="cellIs" dxfId="21" priority="41" operator="greaterThan">
      <formula>BV14</formula>
    </cfRule>
  </conditionalFormatting>
  <conditionalFormatting sqref="BX12:CD13">
    <cfRule type="containsBlanks" dxfId="20" priority="12">
      <formula>LEN(TRIM(BX12))=0</formula>
    </cfRule>
    <cfRule type="cellIs" dxfId="19" priority="11" operator="equal">
      <formula>"NO"</formula>
    </cfRule>
  </conditionalFormatting>
  <conditionalFormatting sqref="CC12:CC13">
    <cfRule type="containsText" dxfId="18" priority="10" operator="containsText" text="Pendiente">
      <formula>NOT(ISERROR(SEARCH("Pendiente",CC12)))</formula>
    </cfRule>
  </conditionalFormatting>
  <conditionalFormatting sqref="CF14">
    <cfRule type="cellIs" dxfId="17" priority="40" operator="greaterThan">
      <formula>CE14</formula>
    </cfRule>
  </conditionalFormatting>
  <conditionalFormatting sqref="CG12:CM13">
    <cfRule type="containsBlanks" dxfId="16" priority="9">
      <formula>LEN(TRIM(CG12))=0</formula>
    </cfRule>
    <cfRule type="cellIs" dxfId="15" priority="8" operator="equal">
      <formula>"NO"</formula>
    </cfRule>
  </conditionalFormatting>
  <conditionalFormatting sqref="CL12:CL13">
    <cfRule type="containsText" dxfId="14" priority="7" operator="containsText" text="Pendiente">
      <formula>NOT(ISERROR(SEARCH("Pendiente",CL12)))</formula>
    </cfRule>
  </conditionalFormatting>
  <conditionalFormatting sqref="CO14">
    <cfRule type="cellIs" dxfId="13" priority="39" operator="greaterThan">
      <formula>CN14</formula>
    </cfRule>
  </conditionalFormatting>
  <conditionalFormatting sqref="CP12:CV13">
    <cfRule type="containsBlanks" dxfId="12" priority="6">
      <formula>LEN(TRIM(CP12))=0</formula>
    </cfRule>
    <cfRule type="cellIs" dxfId="11" priority="5" operator="equal">
      <formula>"NO"</formula>
    </cfRule>
  </conditionalFormatting>
  <conditionalFormatting sqref="CU12:CU13">
    <cfRule type="containsText" dxfId="10" priority="4" operator="containsText" text="Pendiente">
      <formula>NOT(ISERROR(SEARCH("Pendiente",CU12)))</formula>
    </cfRule>
  </conditionalFormatting>
  <conditionalFormatting sqref="CX14">
    <cfRule type="cellIs" dxfId="9" priority="38" operator="greaterThan">
      <formula>CW14</formula>
    </cfRule>
  </conditionalFormatting>
  <conditionalFormatting sqref="CY12:DE13">
    <cfRule type="cellIs" dxfId="8" priority="2" operator="equal">
      <formula>"NO"</formula>
    </cfRule>
    <cfRule type="containsBlanks" dxfId="7" priority="3">
      <formula>LEN(TRIM(CY12))=0</formula>
    </cfRule>
  </conditionalFormatting>
  <conditionalFormatting sqref="DD12:DD13">
    <cfRule type="containsText" dxfId="6" priority="1" operator="containsText" text="Pendiente">
      <formula>NOT(ISERROR(SEARCH("Pendiente",DD12)))</formula>
    </cfRule>
  </conditionalFormatting>
  <conditionalFormatting sqref="DG14">
    <cfRule type="cellIs" dxfId="5" priority="37" operator="greaterThan">
      <formula>DF14</formula>
    </cfRule>
  </conditionalFormatting>
  <conditionalFormatting sqref="DH14">
    <cfRule type="cellIs" dxfId="4" priority="48" operator="equal">
      <formula>1</formula>
    </cfRule>
    <cfRule type="cellIs" dxfId="3" priority="49" operator="notEqual">
      <formula>1</formula>
    </cfRule>
  </conditionalFormatting>
  <conditionalFormatting sqref="DI14">
    <cfRule type="cellIs" dxfId="2" priority="50" operator="lessThanOrEqual">
      <formula>1</formula>
    </cfRule>
    <cfRule type="cellIs" dxfId="1" priority="51" operator="greaterThan">
      <formula>1</formula>
    </cfRule>
  </conditionalFormatting>
  <conditionalFormatting sqref="DJ12:DJ13">
    <cfRule type="containsText" dxfId="0" priority="36" operator="containsText" text="ajustar">
      <formula>NOT(ISERROR(SEARCH("ajustar",DJ12)))</formula>
    </cfRule>
  </conditionalFormatting>
  <dataValidations count="6">
    <dataValidation type="date" allowBlank="1" showInputMessage="1" showErrorMessage="1" promptTitle="Fecha" prompt="*La Fecha a registrar debe estar en el intervalo del 01-01-2025 y el 31-01-2026_x000a_*No se pueden registrar dos fechas" sqref="J12:J13 CV12:CV13 S12:S13 AB12:AB13 AK12:AK13 AT12:AT13 BC12:BC13 BL12:BL13 BU12:BU13 CD12:CD13 CM12:CM13 DE12:DE13" xr:uid="{00000000-0002-0000-0300-000000000000}">
      <formula1>45658</formula1>
      <formula2>46053</formula2>
    </dataValidation>
    <dataValidation type="list" allowBlank="1" showInputMessage="1" showErrorMessage="1" promptTitle="Cumple técnicamente" prompt="Seleccione SI o NO" sqref="H12:H13 CT12:CT13 Q12:Q13 Z12:Z13 AI12:AI13 AR12:AR13 BA12:BA13 BJ12:BJ13 BS12:BS13 CB12:CB13 CK12:CK13 DC12:DC13" xr:uid="{00000000-0002-0000-0300-000001000000}">
      <formula1>"SI, NO"</formula1>
    </dataValidation>
    <dataValidation type="list" allowBlank="1" showInputMessage="1" showErrorMessage="1" promptTitle="Nombre de la Política" prompt="Seleccione la Política que va a reportar" sqref="C6" xr:uid="{00000000-0002-0000-0300-000002000000}">
      <formula1>#REF!</formula1>
    </dataValidation>
    <dataValidation type="list" allowBlank="1" showInputMessage="1" showErrorMessage="1" promptTitle="Localidad" prompt="Seleccione la localidad que realiza el registro" sqref="C3" xr:uid="{00000000-0002-0000-0300-000003000000}">
      <formula1>#REF!</formula1>
    </dataValidation>
    <dataValidation type="list" allowBlank="1" showInputMessage="1" showErrorMessage="1" promptTitle="Subred" prompt="Seleccione la Subred que realiza el reporte" sqref="C2" xr:uid="{00000000-0002-0000-0300-000004000000}">
      <formula1>#REF!</formula1>
    </dataValidation>
    <dataValidation type="list" allowBlank="1" showInputMessage="1" showErrorMessage="1" promptTitle="Mes de reporte" prompt="Seleccione el mes a reportar" sqref="C5" xr:uid="{00000000-0002-0000-0300-000005000000}">
      <formula1>#REF!</formula1>
    </dataValidation>
  </dataValidations>
  <pageMargins left="0.7" right="0.7" top="0.75" bottom="0.75" header="0" footer="0"/>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2d483ea302f28d6266d01b39bcd43ea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5fc0577cc1f255cc8ae83cffa18749a8"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e5e444f-f694-4de3-b9a7-693c22483cfa" xsi:nil="true"/>
    <lcf76f155ced4ddcb4097134ff3c332f xmlns="82e98bca-7f36-4616-a0cb-dac4d129a5a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717A4A-5588-46A4-BFDF-3D6D93E287A2}"/>
</file>

<file path=customXml/itemProps2.xml><?xml version="1.0" encoding="utf-8"?>
<ds:datastoreItem xmlns:ds="http://schemas.openxmlformats.org/officeDocument/2006/customXml" ds:itemID="{6E377F0F-AB6C-4ACE-BD6B-39860C94E5EB}"/>
</file>

<file path=customXml/itemProps3.xml><?xml version="1.0" encoding="utf-8"?>
<ds:datastoreItem xmlns:ds="http://schemas.openxmlformats.org/officeDocument/2006/customXml" ds:itemID="{B2941411-580B-46E4-85E1-9AD05C3185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Yiset, Lopez Hernandez</dc:creator>
  <cp:keywords/>
  <dc:description/>
  <cp:lastModifiedBy>Ines Angelica, Carrillo Gonzalez</cp:lastModifiedBy>
  <cp:revision/>
  <dcterms:created xsi:type="dcterms:W3CDTF">2022-07-15T14:04:15Z</dcterms:created>
  <dcterms:modified xsi:type="dcterms:W3CDTF">2025-12-31T13:42:58Z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